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F13" i="1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H11"/>
  <c r="F11" s="1"/>
  <c r="G11" s="1"/>
  <c r="H12"/>
  <c r="F12" s="1"/>
  <c r="G12" s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10"/>
  <c r="F10" s="1"/>
  <c r="G10" s="1"/>
  <c r="K13" l="1"/>
  <c r="L13"/>
  <c r="M13"/>
  <c r="N13"/>
  <c r="O13"/>
  <c r="P13"/>
  <c r="Q13"/>
  <c r="R13"/>
  <c r="S13"/>
  <c r="T13"/>
  <c r="U13"/>
  <c r="V13"/>
  <c r="K14"/>
  <c r="L14"/>
  <c r="M14"/>
  <c r="N14"/>
  <c r="O14"/>
  <c r="P14"/>
  <c r="Q14"/>
  <c r="R14"/>
  <c r="S14"/>
  <c r="T14"/>
  <c r="U14"/>
  <c r="V14"/>
  <c r="K15"/>
  <c r="L15"/>
  <c r="M15"/>
  <c r="N15"/>
  <c r="O15"/>
  <c r="P15"/>
  <c r="Q15"/>
  <c r="R15"/>
  <c r="S15"/>
  <c r="T15"/>
  <c r="U15"/>
  <c r="V15"/>
  <c r="K16"/>
  <c r="L16"/>
  <c r="M16"/>
  <c r="N16"/>
  <c r="O16"/>
  <c r="P16"/>
  <c r="Q16"/>
  <c r="R16"/>
  <c r="S16"/>
  <c r="T16"/>
  <c r="U16"/>
  <c r="V16"/>
  <c r="K17"/>
  <c r="L17"/>
  <c r="M17"/>
  <c r="N17"/>
  <c r="O17"/>
  <c r="P17"/>
  <c r="Q17"/>
  <c r="R17"/>
  <c r="S17"/>
  <c r="T17"/>
  <c r="U17"/>
  <c r="V17"/>
  <c r="K18"/>
  <c r="L18"/>
  <c r="M18"/>
  <c r="N18"/>
  <c r="O18"/>
  <c r="P18"/>
  <c r="Q18"/>
  <c r="R18"/>
  <c r="S18"/>
  <c r="T18"/>
  <c r="U18"/>
  <c r="V18"/>
  <c r="K19"/>
  <c r="L19"/>
  <c r="M19"/>
  <c r="N19"/>
  <c r="O19"/>
  <c r="P19"/>
  <c r="Q19"/>
  <c r="R19"/>
  <c r="S19"/>
  <c r="T19"/>
  <c r="U19"/>
  <c r="V19"/>
  <c r="K20"/>
  <c r="L20"/>
  <c r="M20"/>
  <c r="N20"/>
  <c r="O20"/>
  <c r="P20"/>
  <c r="Q20"/>
  <c r="R20"/>
  <c r="S20"/>
  <c r="T20"/>
  <c r="U20"/>
  <c r="V20"/>
  <c r="K21"/>
  <c r="L21"/>
  <c r="M21"/>
  <c r="N21"/>
  <c r="O21"/>
  <c r="P21"/>
  <c r="Q21"/>
  <c r="R21"/>
  <c r="S21"/>
  <c r="T21"/>
  <c r="U21"/>
  <c r="V21"/>
  <c r="K22"/>
  <c r="L22"/>
  <c r="M22"/>
  <c r="N22"/>
  <c r="O22"/>
  <c r="P22"/>
  <c r="Q22"/>
  <c r="R22"/>
  <c r="S22"/>
  <c r="T22"/>
  <c r="U22"/>
  <c r="V22"/>
  <c r="K23"/>
  <c r="L23"/>
  <c r="M23"/>
  <c r="N23"/>
  <c r="O23"/>
  <c r="P23"/>
  <c r="Q23"/>
  <c r="R23"/>
  <c r="S23"/>
  <c r="T23"/>
  <c r="U23"/>
  <c r="V23"/>
  <c r="K24"/>
  <c r="L24"/>
  <c r="M24"/>
  <c r="N24"/>
  <c r="O24"/>
  <c r="P24"/>
  <c r="Q24"/>
  <c r="R24"/>
  <c r="S24"/>
  <c r="T24"/>
  <c r="U24"/>
  <c r="V24"/>
  <c r="K25"/>
  <c r="L25"/>
  <c r="M25"/>
  <c r="N25"/>
  <c r="O25"/>
  <c r="P25"/>
  <c r="Q25"/>
  <c r="R25"/>
  <c r="S25"/>
  <c r="T25"/>
  <c r="U25"/>
  <c r="V25"/>
  <c r="K26"/>
  <c r="L26"/>
  <c r="M26"/>
  <c r="N26"/>
  <c r="O26"/>
  <c r="P26"/>
  <c r="Q26"/>
  <c r="R26"/>
  <c r="S26"/>
  <c r="T26"/>
  <c r="U26"/>
  <c r="V26"/>
  <c r="K27"/>
  <c r="L27"/>
  <c r="M27"/>
  <c r="N27"/>
  <c r="O27"/>
  <c r="P27"/>
  <c r="Q27"/>
  <c r="R27"/>
  <c r="S27"/>
  <c r="T27"/>
  <c r="U27"/>
  <c r="V27"/>
  <c r="K28"/>
  <c r="L28"/>
  <c r="M28"/>
  <c r="N28"/>
  <c r="O28"/>
  <c r="P28"/>
  <c r="Q28"/>
  <c r="R28"/>
  <c r="S28"/>
  <c r="T28"/>
  <c r="U28"/>
  <c r="V28"/>
  <c r="K29"/>
  <c r="L29"/>
  <c r="M29"/>
  <c r="N29"/>
  <c r="O29"/>
  <c r="P29"/>
  <c r="Q29"/>
  <c r="R29"/>
  <c r="S29"/>
  <c r="T29"/>
  <c r="U29"/>
  <c r="V29"/>
  <c r="K30"/>
  <c r="L30"/>
  <c r="M30"/>
  <c r="N30"/>
  <c r="O30"/>
  <c r="P30"/>
  <c r="Q30"/>
  <c r="R30"/>
  <c r="S30"/>
  <c r="T30"/>
  <c r="U30"/>
  <c r="V30"/>
  <c r="K31"/>
  <c r="L31"/>
  <c r="M31"/>
  <c r="N31"/>
  <c r="O31"/>
  <c r="P31"/>
  <c r="Q31"/>
  <c r="R31"/>
  <c r="S31"/>
  <c r="T31"/>
  <c r="U31"/>
  <c r="V31"/>
  <c r="K32"/>
  <c r="L32"/>
  <c r="M32"/>
  <c r="N32"/>
  <c r="O32"/>
  <c r="P32"/>
  <c r="Q32"/>
  <c r="R32"/>
  <c r="S32"/>
  <c r="T32"/>
  <c r="U32"/>
  <c r="V32"/>
  <c r="K33"/>
  <c r="L33"/>
  <c r="M33"/>
  <c r="N33"/>
  <c r="O33"/>
  <c r="P33"/>
  <c r="Q33"/>
  <c r="R33"/>
  <c r="S33"/>
  <c r="T33"/>
  <c r="U33"/>
  <c r="V33"/>
  <c r="K34"/>
  <c r="L34"/>
  <c r="M34"/>
  <c r="N34"/>
  <c r="O34"/>
  <c r="P34"/>
  <c r="Q34"/>
  <c r="R34"/>
  <c r="S34"/>
  <c r="T34"/>
  <c r="U34"/>
  <c r="V34"/>
  <c r="K35"/>
  <c r="L35"/>
  <c r="M35"/>
  <c r="N35"/>
  <c r="O35"/>
  <c r="P35"/>
  <c r="Q35"/>
  <c r="R35"/>
  <c r="S35"/>
  <c r="T35"/>
  <c r="U35"/>
  <c r="V35"/>
  <c r="K36"/>
  <c r="L36"/>
  <c r="M36"/>
  <c r="N36"/>
  <c r="O36"/>
  <c r="P36"/>
  <c r="Q36"/>
  <c r="R36"/>
  <c r="S36"/>
  <c r="T36"/>
  <c r="U36"/>
  <c r="V36"/>
  <c r="K37"/>
  <c r="L37"/>
  <c r="M37"/>
  <c r="N37"/>
  <c r="O37"/>
  <c r="P37"/>
  <c r="Q37"/>
  <c r="R37"/>
  <c r="S37"/>
  <c r="T37"/>
  <c r="U37"/>
  <c r="V37"/>
  <c r="K38"/>
  <c r="L38"/>
  <c r="M38"/>
  <c r="N38"/>
  <c r="O38"/>
  <c r="P38"/>
  <c r="Q38"/>
  <c r="R38"/>
  <c r="S38"/>
  <c r="T38"/>
  <c r="U38"/>
  <c r="V38"/>
  <c r="K39"/>
  <c r="L39"/>
  <c r="M39"/>
  <c r="N39"/>
  <c r="O39"/>
  <c r="P39"/>
  <c r="Q39"/>
  <c r="R39"/>
  <c r="S39"/>
  <c r="T39"/>
  <c r="U39"/>
  <c r="V39"/>
  <c r="K40"/>
  <c r="L40"/>
  <c r="M40"/>
  <c r="N40"/>
  <c r="O40"/>
  <c r="P40"/>
  <c r="Q40"/>
  <c r="R40"/>
  <c r="S40"/>
  <c r="T40"/>
  <c r="U40"/>
  <c r="V40"/>
  <c r="K41"/>
  <c r="L41"/>
  <c r="M41"/>
  <c r="N41"/>
  <c r="O41"/>
  <c r="P41"/>
  <c r="Q41"/>
  <c r="R41"/>
  <c r="S41"/>
  <c r="T41"/>
  <c r="U41"/>
  <c r="V41"/>
  <c r="K42"/>
  <c r="L42"/>
  <c r="M42"/>
  <c r="N42"/>
  <c r="O42"/>
  <c r="P42"/>
  <c r="Q42"/>
  <c r="R42"/>
  <c r="S42"/>
  <c r="T42"/>
  <c r="U42"/>
  <c r="V42"/>
  <c r="K43"/>
  <c r="L43"/>
  <c r="M43"/>
  <c r="N43"/>
  <c r="O43"/>
  <c r="P43"/>
  <c r="Q43"/>
  <c r="R43"/>
  <c r="S43"/>
  <c r="T43"/>
  <c r="U43"/>
  <c r="V43"/>
  <c r="K44"/>
  <c r="L44"/>
  <c r="M44"/>
  <c r="N44"/>
  <c r="O44"/>
  <c r="P44"/>
  <c r="Q44"/>
  <c r="R44"/>
  <c r="S44"/>
  <c r="T44"/>
  <c r="U44"/>
  <c r="V44"/>
  <c r="K45"/>
  <c r="L45"/>
  <c r="M45"/>
  <c r="N45"/>
  <c r="O45"/>
  <c r="P45"/>
  <c r="Q45"/>
  <c r="R45"/>
  <c r="S45"/>
  <c r="T45"/>
  <c r="U45"/>
  <c r="V45"/>
  <c r="K46"/>
  <c r="L46"/>
  <c r="M46"/>
  <c r="N46"/>
  <c r="O46"/>
  <c r="P46"/>
  <c r="Q46"/>
  <c r="R46"/>
  <c r="S46"/>
  <c r="T46"/>
  <c r="U46"/>
  <c r="V46"/>
  <c r="K47"/>
  <c r="L47"/>
  <c r="M47"/>
  <c r="N47"/>
  <c r="O47"/>
  <c r="P47"/>
  <c r="Q47"/>
  <c r="R47"/>
  <c r="S47"/>
  <c r="T47"/>
  <c r="U47"/>
  <c r="V47"/>
  <c r="K48"/>
  <c r="L48"/>
  <c r="M48"/>
  <c r="N48"/>
  <c r="O48"/>
  <c r="P48"/>
  <c r="Q48"/>
  <c r="R48"/>
  <c r="S48"/>
  <c r="T48"/>
  <c r="U48"/>
  <c r="V48"/>
  <c r="K49"/>
  <c r="L49"/>
  <c r="M49"/>
  <c r="N49"/>
  <c r="O49"/>
  <c r="P49"/>
  <c r="Q49"/>
  <c r="R49"/>
  <c r="S49"/>
  <c r="T49"/>
  <c r="U49"/>
  <c r="V49"/>
  <c r="K50"/>
  <c r="L50"/>
  <c r="M50"/>
  <c r="N50"/>
  <c r="O50"/>
  <c r="P50"/>
  <c r="Q50"/>
  <c r="R50"/>
  <c r="S50"/>
  <c r="T50"/>
  <c r="U50"/>
  <c r="V50"/>
  <c r="K51"/>
  <c r="L51"/>
  <c r="M51"/>
  <c r="N51"/>
  <c r="O51"/>
  <c r="P51"/>
  <c r="Q51"/>
  <c r="R51"/>
  <c r="S51"/>
  <c r="T51"/>
  <c r="U51"/>
  <c r="V51"/>
  <c r="K52"/>
  <c r="L52"/>
  <c r="M52"/>
  <c r="N52"/>
  <c r="O52"/>
  <c r="P52"/>
  <c r="Q52"/>
  <c r="R52"/>
  <c r="S52"/>
  <c r="T52"/>
  <c r="U52"/>
  <c r="V52"/>
  <c r="K53"/>
  <c r="L53"/>
  <c r="M53"/>
  <c r="N53"/>
  <c r="O53"/>
  <c r="P53"/>
  <c r="Q53"/>
  <c r="R53"/>
  <c r="S53"/>
  <c r="T53"/>
  <c r="U53"/>
  <c r="V53"/>
  <c r="K54"/>
  <c r="L54"/>
  <c r="M54"/>
  <c r="N54"/>
  <c r="O54"/>
  <c r="P54"/>
  <c r="Q54"/>
  <c r="R54"/>
  <c r="S54"/>
  <c r="T54"/>
  <c r="U54"/>
  <c r="V54"/>
  <c r="K55"/>
  <c r="L55"/>
  <c r="M55"/>
  <c r="N55"/>
  <c r="O55"/>
  <c r="P55"/>
  <c r="Q55"/>
  <c r="R55"/>
  <c r="S55"/>
  <c r="T55"/>
  <c r="U55"/>
  <c r="V55"/>
  <c r="K56"/>
  <c r="L56"/>
  <c r="M56"/>
  <c r="N56"/>
  <c r="O56"/>
  <c r="P56"/>
  <c r="Q56"/>
  <c r="R56"/>
  <c r="S56"/>
  <c r="T56"/>
  <c r="U56"/>
  <c r="V56"/>
  <c r="K57"/>
  <c r="L57"/>
  <c r="M57"/>
  <c r="N57"/>
  <c r="O57"/>
  <c r="P57"/>
  <c r="Q57"/>
  <c r="R57"/>
  <c r="S57"/>
  <c r="T57"/>
  <c r="U57"/>
  <c r="V57"/>
  <c r="I4"/>
  <c r="L12" l="1"/>
  <c r="M12"/>
  <c r="K12"/>
  <c r="T12"/>
  <c r="R12"/>
  <c r="P12"/>
  <c r="N12"/>
  <c r="U11"/>
  <c r="V11"/>
  <c r="W34"/>
  <c r="W33"/>
  <c r="W32"/>
  <c r="W31"/>
  <c r="W30"/>
  <c r="W29"/>
  <c r="W28"/>
  <c r="W27"/>
  <c r="W26"/>
  <c r="W25"/>
  <c r="W24"/>
  <c r="O4"/>
  <c r="O12" l="1"/>
  <c r="Q12"/>
  <c r="S12"/>
  <c r="V12"/>
  <c r="U12"/>
  <c r="L11"/>
  <c r="N11"/>
  <c r="P11"/>
  <c r="R11"/>
  <c r="T11"/>
  <c r="K11"/>
  <c r="M11"/>
  <c r="O11"/>
  <c r="Q11"/>
  <c r="S11"/>
  <c r="W20"/>
  <c r="W21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23"/>
  <c r="W17"/>
  <c r="W15"/>
  <c r="W16"/>
  <c r="W18"/>
  <c r="W19"/>
  <c r="W13"/>
  <c r="W14"/>
  <c r="W12"/>
  <c r="W11"/>
  <c r="W22"/>
  <c r="M10" l="1"/>
  <c r="O10"/>
  <c r="Q10"/>
  <c r="S10"/>
  <c r="U10"/>
  <c r="L10"/>
  <c r="N10"/>
  <c r="P10"/>
  <c r="R10"/>
  <c r="T10"/>
  <c r="V10"/>
  <c r="K10"/>
  <c r="M4" l="1"/>
  <c r="K4" s="1"/>
  <c r="W10"/>
</calcChain>
</file>

<file path=xl/sharedStrings.xml><?xml version="1.0" encoding="utf-8"?>
<sst xmlns="http://schemas.openxmlformats.org/spreadsheetml/2006/main" count="24" uniqueCount="24">
  <si>
    <t xml:space="preserve">المبلغ الاساسي </t>
  </si>
  <si>
    <t xml:space="preserve">المبلغ الاجمالي </t>
  </si>
  <si>
    <t xml:space="preserve">القسط الشهري </t>
  </si>
  <si>
    <t xml:space="preserve">المبلغ الاصلي </t>
  </si>
  <si>
    <t xml:space="preserve">تاريخ البداية </t>
  </si>
  <si>
    <t xml:space="preserve">تاريخ النهاية </t>
  </si>
  <si>
    <t xml:space="preserve">اسم العميل </t>
  </si>
  <si>
    <t>نوع الطلب</t>
  </si>
  <si>
    <t xml:space="preserve">احمد </t>
  </si>
  <si>
    <t>فيصل</t>
  </si>
  <si>
    <t xml:space="preserve">علي </t>
  </si>
  <si>
    <t xml:space="preserve">محمد </t>
  </si>
  <si>
    <t xml:space="preserve">جوال </t>
  </si>
  <si>
    <t xml:space="preserve">كمبيوتر </t>
  </si>
  <si>
    <t xml:space="preserve">فديو </t>
  </si>
  <si>
    <t xml:space="preserve">راديو </t>
  </si>
  <si>
    <t>مجموع الاقساط</t>
  </si>
  <si>
    <t>المشتروات</t>
  </si>
  <si>
    <t>الدخل الان</t>
  </si>
  <si>
    <t xml:space="preserve">الارباح المتوقعة </t>
  </si>
  <si>
    <t>المدة</t>
  </si>
  <si>
    <t>الربح</t>
  </si>
  <si>
    <t>الاقساط الشهرية</t>
  </si>
  <si>
    <t>المجموع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</si>
</sst>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 textRotation="90"/>
    </xf>
    <xf numFmtId="0" fontId="5" fillId="4" borderId="0" xfId="0" applyFont="1" applyFill="1" applyAlignment="1">
      <alignment vertical="center" textRotation="90"/>
    </xf>
    <xf numFmtId="0" fontId="0" fillId="0" borderId="0" xfId="0" applyAlignment="1">
      <alignment vertical="center" textRotation="90"/>
    </xf>
    <xf numFmtId="0" fontId="1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57"/>
  <sheetViews>
    <sheetView rightToLeft="1" tabSelected="1" workbookViewId="0">
      <selection activeCell="B10" sqref="B10"/>
    </sheetView>
  </sheetViews>
  <sheetFormatPr baseColWidth="10" defaultColWidth="9" defaultRowHeight="14.25"/>
  <cols>
    <col min="1" max="1" width="2.375" style="1" customWidth="1"/>
    <col min="2" max="2" width="17.375" style="3" customWidth="1"/>
    <col min="3" max="3" width="9.5" style="3" customWidth="1"/>
    <col min="4" max="4" width="8.5" style="3" customWidth="1"/>
    <col min="5" max="5" width="5.5" style="3" customWidth="1"/>
    <col min="6" max="6" width="8.375" style="3" customWidth="1"/>
    <col min="7" max="7" width="7.5" style="3" customWidth="1"/>
    <col min="8" max="8" width="7" style="3" customWidth="1"/>
    <col min="9" max="10" width="9.25" style="3" customWidth="1"/>
    <col min="11" max="11" width="6.25" style="3" customWidth="1"/>
    <col min="12" max="13" width="6.5" style="3" customWidth="1"/>
    <col min="14" max="14" width="7.75" style="3" customWidth="1"/>
    <col min="15" max="15" width="6.875" style="3" customWidth="1"/>
    <col min="16" max="16" width="6.125" style="3" customWidth="1"/>
    <col min="17" max="18" width="5.75" style="3" customWidth="1"/>
    <col min="19" max="19" width="6.5" style="3" customWidth="1"/>
    <col min="20" max="20" width="7.25" style="3" customWidth="1"/>
    <col min="21" max="21" width="8.125" style="3" customWidth="1"/>
    <col min="22" max="22" width="7.375" style="3" customWidth="1"/>
    <col min="23" max="67" width="9" style="2"/>
    <col min="68" max="16384" width="9" style="3"/>
  </cols>
  <sheetData>
    <row r="1" spans="1:67" s="1" customFormat="1"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</row>
    <row r="2" spans="1:67" s="1" customFormat="1" ht="15" thickBot="1"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67" s="1" customFormat="1" ht="27" customHeight="1">
      <c r="G3" s="13" t="s">
        <v>3</v>
      </c>
      <c r="H3" s="13"/>
      <c r="I3" s="14" t="s">
        <v>17</v>
      </c>
      <c r="J3" s="15"/>
      <c r="K3" s="26" t="s">
        <v>18</v>
      </c>
      <c r="L3" s="27"/>
      <c r="M3" s="30" t="s">
        <v>16</v>
      </c>
      <c r="N3" s="30"/>
      <c r="O3" s="32" t="s">
        <v>19</v>
      </c>
      <c r="P3" s="3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67" s="1" customFormat="1" ht="24" customHeight="1" thickBot="1">
      <c r="G4" s="12">
        <v>40000</v>
      </c>
      <c r="H4" s="12"/>
      <c r="I4" s="12">
        <f>SUM(D10:D57)</f>
        <v>5155</v>
      </c>
      <c r="J4" s="16"/>
      <c r="K4" s="28">
        <f>(G4+M4)-I4</f>
        <v>41413.5</v>
      </c>
      <c r="L4" s="29"/>
      <c r="M4" s="31">
        <f>SUM(K10:V58)</f>
        <v>6568.5</v>
      </c>
      <c r="N4" s="31"/>
      <c r="O4" s="32">
        <f>SUM(H10:H57)</f>
        <v>1413.5</v>
      </c>
      <c r="P4" s="3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67" s="1" customFormat="1" ht="15" thickBot="1"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67" ht="15" hidden="1" thickBot="1"/>
    <row r="7" spans="1:67" ht="27" customHeight="1" thickBot="1">
      <c r="B7" s="23"/>
      <c r="C7" s="24"/>
      <c r="D7" s="24"/>
      <c r="E7" s="24"/>
      <c r="F7" s="24"/>
      <c r="G7" s="24"/>
      <c r="H7" s="24"/>
      <c r="I7" s="24"/>
      <c r="J7" s="25"/>
      <c r="K7" s="17" t="s">
        <v>22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9"/>
    </row>
    <row r="8" spans="1:67" ht="0.75" customHeight="1" thickBot="1"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2"/>
    </row>
    <row r="9" spans="1:67" s="6" customFormat="1" ht="39.75" customHeight="1">
      <c r="A9" s="4"/>
      <c r="B9" s="36" t="s">
        <v>6</v>
      </c>
      <c r="C9" s="36" t="s">
        <v>7</v>
      </c>
      <c r="D9" s="37" t="s">
        <v>0</v>
      </c>
      <c r="E9" s="36" t="s">
        <v>20</v>
      </c>
      <c r="F9" s="37" t="s">
        <v>1</v>
      </c>
      <c r="G9" s="36" t="s">
        <v>2</v>
      </c>
      <c r="H9" s="37" t="s">
        <v>21</v>
      </c>
      <c r="I9" s="36" t="s">
        <v>4</v>
      </c>
      <c r="J9" s="36" t="s">
        <v>5</v>
      </c>
      <c r="K9" s="33">
        <v>1</v>
      </c>
      <c r="L9" s="33">
        <v>2</v>
      </c>
      <c r="M9" s="33">
        <v>3</v>
      </c>
      <c r="N9" s="33">
        <v>4</v>
      </c>
      <c r="O9" s="33">
        <v>5</v>
      </c>
      <c r="P9" s="33">
        <v>6</v>
      </c>
      <c r="Q9" s="33">
        <v>7</v>
      </c>
      <c r="R9" s="33">
        <v>8</v>
      </c>
      <c r="S9" s="33">
        <v>9</v>
      </c>
      <c r="T9" s="33">
        <v>10</v>
      </c>
      <c r="U9" s="33">
        <v>11</v>
      </c>
      <c r="V9" s="33">
        <v>12</v>
      </c>
      <c r="W9" s="35" t="s">
        <v>23</v>
      </c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ht="18" customHeight="1">
      <c r="B10" s="7" t="s">
        <v>8</v>
      </c>
      <c r="C10" s="7" t="s">
        <v>12</v>
      </c>
      <c r="D10" s="8">
        <v>2550</v>
      </c>
      <c r="E10" s="9">
        <v>12</v>
      </c>
      <c r="F10" s="7">
        <f>IF(OR(D10="",E10=""),"",D10+H10)</f>
        <v>3315</v>
      </c>
      <c r="G10" s="7">
        <f>IF(OR(F10=0,F10="",E10=""),"",ROUNDDOWN(F10/E10,0))</f>
        <v>276</v>
      </c>
      <c r="H10" s="10">
        <f>IF(D10="","",IF(AND(E10&lt;&gt;10,E10&lt;&gt;12),"",IF(E10=10,D10*0.2,D10*0.3)))</f>
        <v>765</v>
      </c>
      <c r="I10" s="7"/>
      <c r="J10" s="7"/>
      <c r="K10" s="34">
        <f>IF($E10=0,"",IF(K$9&lt;=$E10,IF(K$9=1,$F10-$G10*($E10-1),$G10),""))</f>
        <v>279</v>
      </c>
      <c r="L10" s="34">
        <f>IF($E10=0,"",IF(L$9&lt;=$E10,IF(L$9=1,$F10-$G10*($E10-1),$G10),""))</f>
        <v>276</v>
      </c>
      <c r="M10" s="34">
        <f>IF($E10=0,"",IF(M$9&lt;=$E10,IF(M$9=1,$F10-$G10*($E10-1),$G10),""))</f>
        <v>276</v>
      </c>
      <c r="N10" s="34">
        <f>IF($E10=0,"",IF(N$9&lt;=$E10,IF(N$9=1,$F10-$G10*($E10-1),$G10),""))</f>
        <v>276</v>
      </c>
      <c r="O10" s="34">
        <f>IF($E10=0,"",IF(O$9&lt;=$E10,IF(O$9=1,$F10-$G10*($E10-1),$G10),""))</f>
        <v>276</v>
      </c>
      <c r="P10" s="34">
        <f>IF($E10=0,"",IF(P$9&lt;=$E10,IF(P$9=1,$F10-$G10*($E10-1),$G10),""))</f>
        <v>276</v>
      </c>
      <c r="Q10" s="34">
        <f>IF($E10=0,"",IF(Q$9&lt;=$E10,IF(Q$9=1,$F10-$G10*($E10-1),$G10),""))</f>
        <v>276</v>
      </c>
      <c r="R10" s="34">
        <f>IF($E10=0,"",IF(R$9&lt;=$E10,IF(R$9=1,$F10-$G10*($E10-1),$G10),""))</f>
        <v>276</v>
      </c>
      <c r="S10" s="34">
        <f>IF($E10=0,"",IF(S$9&lt;=$E10,IF(S$9=1,$F10-$G10*($E10-1),$G10),""))</f>
        <v>276</v>
      </c>
      <c r="T10" s="34">
        <f>IF($E10=0,"",IF(T$9&lt;=$E10,IF(T$9=1,$F10-$G10*($E10-1),$G10),""))</f>
        <v>276</v>
      </c>
      <c r="U10" s="34">
        <f>IF($E10=0,"",IF(U$9&lt;=$E10,IF(U$9=1,$F10-$G10*($E10-1),$G10),""))</f>
        <v>276</v>
      </c>
      <c r="V10" s="34">
        <f>IF($E10=0,"",IF(V$9&lt;=$E10,IF(V$9=1,$F10-$G10*($E10-1),$G10),""))</f>
        <v>276</v>
      </c>
      <c r="W10" s="7">
        <f>IF(SUM(K10:V10)=0,"",SUM(K10:V10))</f>
        <v>3315</v>
      </c>
    </row>
    <row r="11" spans="1:67" ht="18" customHeight="1">
      <c r="B11" s="7" t="s">
        <v>9</v>
      </c>
      <c r="C11" s="7" t="s">
        <v>13</v>
      </c>
      <c r="D11" s="9">
        <v>1275</v>
      </c>
      <c r="E11" s="9">
        <v>12</v>
      </c>
      <c r="F11" s="7">
        <f>IF(OR(D11="",E11=""),"",D11+H11)</f>
        <v>1657.5</v>
      </c>
      <c r="G11" s="7">
        <f t="shared" ref="G11:G57" si="0">IF(OR(F11=0,F11="",E11=""),"",ROUNDDOWN(F11/E11,0))</f>
        <v>138</v>
      </c>
      <c r="H11" s="10">
        <f>IF(D11="","",IF(AND(E11&lt;&gt;10,E11&lt;&gt;12),"",IF(E11=10,D11*0.2,D11*0.3)))</f>
        <v>382.5</v>
      </c>
      <c r="I11" s="7"/>
      <c r="J11" s="7"/>
      <c r="K11" s="34">
        <f>IF($E11=0,"",IF(K$9&lt;=$E11,IF(K$9=1,$F11-$G11*($E11-1),$G11),""))</f>
        <v>139.5</v>
      </c>
      <c r="L11" s="34">
        <f>IF($E11=0,"",IF(L$9&lt;=$E11,IF(L$9=1,$F11-$G11*($E11-1),$G11),""))</f>
        <v>138</v>
      </c>
      <c r="M11" s="34">
        <f>IF($E11=0,"",IF(M$9&lt;=$E11,IF(M$9=1,$F11-$G11*($E11-1),$G11),""))</f>
        <v>138</v>
      </c>
      <c r="N11" s="34">
        <f>IF($E11=0,"",IF(N$9&lt;=$E11,IF(N$9=1,$F11-$G11*($E11-1),$G11),""))</f>
        <v>138</v>
      </c>
      <c r="O11" s="34">
        <f>IF($E11=0,"",IF(O$9&lt;=$E11,IF(O$9=1,$F11-$G11*($E11-1),$G11),""))</f>
        <v>138</v>
      </c>
      <c r="P11" s="34">
        <f>IF($E11=0,"",IF(P$9&lt;=$E11,IF(P$9=1,$F11-$G11*($E11-1),$G11),""))</f>
        <v>138</v>
      </c>
      <c r="Q11" s="34">
        <f>IF($E11=0,"",IF(Q$9&lt;=$E11,IF(Q$9=1,$F11-$G11*($E11-1),$G11),""))</f>
        <v>138</v>
      </c>
      <c r="R11" s="34">
        <f>IF($E11=0,"",IF(R$9&lt;=$E11,IF(R$9=1,$F11-$G11*($E11-1),$G11),""))</f>
        <v>138</v>
      </c>
      <c r="S11" s="34">
        <f>IF($E11=0,"",IF(S$9&lt;=$E11,IF(S$9=1,$F11-$G11*($E11-1),$G11),""))</f>
        <v>138</v>
      </c>
      <c r="T11" s="34">
        <f>IF($E11=0,"",IF(T$9&lt;=$E11,IF(T$9=1,$F11-$G11*($E11-1),$G11),""))</f>
        <v>138</v>
      </c>
      <c r="U11" s="34">
        <f>IF($E11=0,"",IF(U$9&lt;=$E11,IF(U$9=1,$F11-$G11*($E11-1),$G11),""))</f>
        <v>138</v>
      </c>
      <c r="V11" s="34">
        <f>IF($E11=0,"",IF(V$9&lt;=$E11,IF(V$9=1,$F11-$G11*($E11-1),$G11),""))</f>
        <v>138</v>
      </c>
      <c r="W11" s="7">
        <f t="shared" ref="W11:W57" si="1">IF(SUM(K11:V11)=0,"",SUM(K11:V11))</f>
        <v>1657.5</v>
      </c>
    </row>
    <row r="12" spans="1:67" ht="18" customHeight="1">
      <c r="B12" s="7" t="s">
        <v>10</v>
      </c>
      <c r="C12" s="7" t="s">
        <v>14</v>
      </c>
      <c r="D12" s="9">
        <v>1330</v>
      </c>
      <c r="E12" s="9">
        <v>10</v>
      </c>
      <c r="F12" s="7">
        <f>IF(OR(D12="",E12=""),"",D12+H12)</f>
        <v>1596</v>
      </c>
      <c r="G12" s="7">
        <f t="shared" si="0"/>
        <v>159</v>
      </c>
      <c r="H12" s="10">
        <f>IF(D12="","",IF(AND(E12&lt;&gt;10,E12&lt;&gt;12),"",IF(E12=10,D12*0.2,D12*0.3)))</f>
        <v>266</v>
      </c>
      <c r="I12" s="7"/>
      <c r="J12" s="7"/>
      <c r="K12" s="7">
        <f>IF($E12=0,"",IF(K$9&lt;=$E12,IF(K$9=1,$F12-$G12*($E12-1),$G12),""))</f>
        <v>165</v>
      </c>
      <c r="L12" s="7">
        <f>IF($E12=0,"",IF(L$9&lt;=$E12,IF(L$9=1,$F12-$G12*($E12-1),$G12),""))</f>
        <v>159</v>
      </c>
      <c r="M12" s="7">
        <f>IF($E12=0,"",IF(M$9&lt;=$E12,IF(M$9=1,$F12-$G12*($E12-1),$G12),""))</f>
        <v>159</v>
      </c>
      <c r="N12" s="7">
        <f>IF($E12=0,"",IF(N$9&lt;=$E12,IF(N$9=1,$F12-$G12*($E12-1),$G12),""))</f>
        <v>159</v>
      </c>
      <c r="O12" s="7">
        <f>IF($E12=0,"",IF(O$9&lt;=$E12,IF(O$9=1,$F12-$G12*($E12-1),$G12),""))</f>
        <v>159</v>
      </c>
      <c r="P12" s="7">
        <f>IF($E12=0,"",IF(P$9&lt;=$E12,IF(P$9=1,$F12-$G12*($E12-1),$G12),""))</f>
        <v>159</v>
      </c>
      <c r="Q12" s="7">
        <f>IF($E12=0,"",IF(Q$9&lt;=$E12,IF(Q$9=1,$F12-$G12*($E12-1),$G12),""))</f>
        <v>159</v>
      </c>
      <c r="R12" s="7">
        <f>IF($E12=0,"",IF(R$9&lt;=$E12,IF(R$9=1,$F12-$G12*($E12-1),$G12),""))</f>
        <v>159</v>
      </c>
      <c r="S12" s="7">
        <f>IF($E12=0,"",IF(S$9&lt;=$E12,IF(S$9=1,$F12-$G12*($E12-1),$G12),""))</f>
        <v>159</v>
      </c>
      <c r="T12" s="7">
        <f>IF($E12=0,"",IF(T$9&lt;=$E12,IF(T$9=1,$F12-$G12*($E12-1),$G12),""))</f>
        <v>159</v>
      </c>
      <c r="U12" s="7" t="str">
        <f>IF($E12=0,"",IF(U$9&lt;=$E12,IF(U$9=1,$F12-$G12*($E12-1),$G12),""))</f>
        <v/>
      </c>
      <c r="V12" s="7" t="str">
        <f>IF($E12=0,"",IF(V$9&lt;=$E12,IF(V$9=1,$F12-$G12*($E12-1),$G12),""))</f>
        <v/>
      </c>
      <c r="W12" s="7">
        <f t="shared" si="1"/>
        <v>1596</v>
      </c>
    </row>
    <row r="13" spans="1:67" ht="18" customHeight="1">
      <c r="B13" s="7" t="s">
        <v>11</v>
      </c>
      <c r="C13" s="7" t="s">
        <v>15</v>
      </c>
      <c r="D13" s="9"/>
      <c r="E13" s="9"/>
      <c r="F13" s="7" t="str">
        <f>IF(OR(D13="",E13=""),"",D13+H13)</f>
        <v/>
      </c>
      <c r="G13" s="7" t="str">
        <f t="shared" si="0"/>
        <v/>
      </c>
      <c r="H13" s="10" t="str">
        <f>IF(D13="","",IF(AND(E13&lt;&gt;10,E13&lt;&gt;12),"",IF(E13=10,D13*0.2,D13*0.3)))</f>
        <v/>
      </c>
      <c r="I13" s="7"/>
      <c r="J13" s="7"/>
      <c r="K13" s="7" t="str">
        <f>IF($E13=0,"",IF(K$9&lt;=$E13,IF(K$9=1,$F13-$G13*($E13-1),$G13),""))</f>
        <v/>
      </c>
      <c r="L13" s="7" t="str">
        <f>IF($E13=0,"",IF(L$9&lt;=$E13,IF(L$9=1,$F13-$G13*($E13-1),$G13),""))</f>
        <v/>
      </c>
      <c r="M13" s="7" t="str">
        <f>IF($E13=0,"",IF(M$9&lt;=$E13,IF(M$9=1,$F13-$G13*($E13-1),$G13),""))</f>
        <v/>
      </c>
      <c r="N13" s="7" t="str">
        <f>IF($E13=0,"",IF(N$9&lt;=$E13,IF(N$9=1,$F13-$G13*($E13-1),$G13),""))</f>
        <v/>
      </c>
      <c r="O13" s="7" t="str">
        <f>IF($E13=0,"",IF(O$9&lt;=$E13,IF(O$9=1,$F13-$G13*($E13-1),$G13),""))</f>
        <v/>
      </c>
      <c r="P13" s="7" t="str">
        <f>IF($E13=0,"",IF(P$9&lt;=$E13,IF(P$9=1,$F13-$G13*($E13-1),$G13),""))</f>
        <v/>
      </c>
      <c r="Q13" s="7" t="str">
        <f>IF($E13=0,"",IF(Q$9&lt;=$E13,IF(Q$9=1,$F13-$G13*($E13-1),$G13),""))</f>
        <v/>
      </c>
      <c r="R13" s="7" t="str">
        <f>IF($E13=0,"",IF(R$9&lt;=$E13,IF(R$9=1,$F13-$G13*($E13-1),$G13),""))</f>
        <v/>
      </c>
      <c r="S13" s="7" t="str">
        <f>IF($E13=0,"",IF(S$9&lt;=$E13,IF(S$9=1,$F13-$G13*($E13-1),$G13),""))</f>
        <v/>
      </c>
      <c r="T13" s="7" t="str">
        <f>IF($E13=0,"",IF(T$9&lt;=$E13,IF(T$9=1,$F13-$G13*($E13-1),$G13),""))</f>
        <v/>
      </c>
      <c r="U13" s="7" t="str">
        <f>IF($E13=0,"",IF(U$9&lt;=$E13,IF(U$9=1,$F13-$G13*($E13-1),$G13),""))</f>
        <v/>
      </c>
      <c r="V13" s="7" t="str">
        <f>IF($E13=0,"",IF(V$9&lt;=$E13,IF(V$9=1,$F13-$G13*($E13-1),$G13),""))</f>
        <v/>
      </c>
      <c r="W13" s="7" t="str">
        <f t="shared" si="1"/>
        <v/>
      </c>
    </row>
    <row r="14" spans="1:67" ht="18" customHeight="1">
      <c r="B14" s="7"/>
      <c r="C14" s="7"/>
      <c r="D14" s="9"/>
      <c r="E14" s="9"/>
      <c r="F14" s="7" t="str">
        <f>IF(OR(D14="",E14=""),"",D14+H14)</f>
        <v/>
      </c>
      <c r="G14" s="7" t="str">
        <f t="shared" si="0"/>
        <v/>
      </c>
      <c r="H14" s="10" t="str">
        <f>IF(D14="","",IF(AND(E14&lt;&gt;10,E14&lt;&gt;12),"",IF(E14=10,D14*0.2,D14*0.3)))</f>
        <v/>
      </c>
      <c r="I14" s="7"/>
      <c r="J14" s="7"/>
      <c r="K14" s="7" t="str">
        <f>IF($E14=0,"",IF(K$9&lt;=$E14,IF(K$9=1,$F14-$G14*($E14-1),$G14),""))</f>
        <v/>
      </c>
      <c r="L14" s="7" t="str">
        <f>IF($E14=0,"",IF(L$9&lt;=$E14,IF(L$9=1,$F14-$G14*($E14-1),$G14),""))</f>
        <v/>
      </c>
      <c r="M14" s="7" t="str">
        <f>IF($E14=0,"",IF(M$9&lt;=$E14,IF(M$9=1,$F14-$G14*($E14-1),$G14),""))</f>
        <v/>
      </c>
      <c r="N14" s="7" t="str">
        <f>IF($E14=0,"",IF(N$9&lt;=$E14,IF(N$9=1,$F14-$G14*($E14-1),$G14),""))</f>
        <v/>
      </c>
      <c r="O14" s="7" t="str">
        <f>IF($E14=0,"",IF(O$9&lt;=$E14,IF(O$9=1,$F14-$G14*($E14-1),$G14),""))</f>
        <v/>
      </c>
      <c r="P14" s="7" t="str">
        <f>IF($E14=0,"",IF(P$9&lt;=$E14,IF(P$9=1,$F14-$G14*($E14-1),$G14),""))</f>
        <v/>
      </c>
      <c r="Q14" s="7" t="str">
        <f>IF($E14=0,"",IF(Q$9&lt;=$E14,IF(Q$9=1,$F14-$G14*($E14-1),$G14),""))</f>
        <v/>
      </c>
      <c r="R14" s="7" t="str">
        <f>IF($E14=0,"",IF(R$9&lt;=$E14,IF(R$9=1,$F14-$G14*($E14-1),$G14),""))</f>
        <v/>
      </c>
      <c r="S14" s="7" t="str">
        <f>IF($E14=0,"",IF(S$9&lt;=$E14,IF(S$9=1,$F14-$G14*($E14-1),$G14),""))</f>
        <v/>
      </c>
      <c r="T14" s="7" t="str">
        <f>IF($E14=0,"",IF(T$9&lt;=$E14,IF(T$9=1,$F14-$G14*($E14-1),$G14),""))</f>
        <v/>
      </c>
      <c r="U14" s="7" t="str">
        <f>IF($E14=0,"",IF(U$9&lt;=$E14,IF(U$9=1,$F14-$G14*($E14-1),$G14),""))</f>
        <v/>
      </c>
      <c r="V14" s="7" t="str">
        <f>IF($E14=0,"",IF(V$9&lt;=$E14,IF(V$9=1,$F14-$G14*($E14-1),$G14),""))</f>
        <v/>
      </c>
      <c r="W14" s="7" t="str">
        <f t="shared" si="1"/>
        <v/>
      </c>
    </row>
    <row r="15" spans="1:67" ht="18" customHeight="1">
      <c r="B15" s="7"/>
      <c r="C15" s="7"/>
      <c r="D15" s="9"/>
      <c r="E15" s="9"/>
      <c r="F15" s="7" t="str">
        <f>IF(OR(D15="",E15=""),"",D15+H15)</f>
        <v/>
      </c>
      <c r="G15" s="7" t="str">
        <f t="shared" si="0"/>
        <v/>
      </c>
      <c r="H15" s="10" t="str">
        <f>IF(D15="","",IF(AND(E15&lt;&gt;10,E15&lt;&gt;12),"",IF(E15=10,D15*0.2,D15*0.3)))</f>
        <v/>
      </c>
      <c r="I15" s="7"/>
      <c r="J15" s="7"/>
      <c r="K15" s="7" t="str">
        <f>IF($E15=0,"",IF(K$9&lt;=$E15,IF(K$9=1,$F15-$G15*($E15-1),$G15),""))</f>
        <v/>
      </c>
      <c r="L15" s="7" t="str">
        <f>IF($E15=0,"",IF(L$9&lt;=$E15,IF(L$9=1,$F15-$G15*($E15-1),$G15),""))</f>
        <v/>
      </c>
      <c r="M15" s="7" t="str">
        <f>IF($E15=0,"",IF(M$9&lt;=$E15,IF(M$9=1,$F15-$G15*($E15-1),$G15),""))</f>
        <v/>
      </c>
      <c r="N15" s="7" t="str">
        <f>IF($E15=0,"",IF(N$9&lt;=$E15,IF(N$9=1,$F15-$G15*($E15-1),$G15),""))</f>
        <v/>
      </c>
      <c r="O15" s="7" t="str">
        <f>IF($E15=0,"",IF(O$9&lt;=$E15,IF(O$9=1,$F15-$G15*($E15-1),$G15),""))</f>
        <v/>
      </c>
      <c r="P15" s="7" t="str">
        <f>IF($E15=0,"",IF(P$9&lt;=$E15,IF(P$9=1,$F15-$G15*($E15-1),$G15),""))</f>
        <v/>
      </c>
      <c r="Q15" s="7" t="str">
        <f>IF($E15=0,"",IF(Q$9&lt;=$E15,IF(Q$9=1,$F15-$G15*($E15-1),$G15),""))</f>
        <v/>
      </c>
      <c r="R15" s="7" t="str">
        <f>IF($E15=0,"",IF(R$9&lt;=$E15,IF(R$9=1,$F15-$G15*($E15-1),$G15),""))</f>
        <v/>
      </c>
      <c r="S15" s="7" t="str">
        <f>IF($E15=0,"",IF(S$9&lt;=$E15,IF(S$9=1,$F15-$G15*($E15-1),$G15),""))</f>
        <v/>
      </c>
      <c r="T15" s="7" t="str">
        <f>IF($E15=0,"",IF(T$9&lt;=$E15,IF(T$9=1,$F15-$G15*($E15-1),$G15),""))</f>
        <v/>
      </c>
      <c r="U15" s="7" t="str">
        <f>IF($E15=0,"",IF(U$9&lt;=$E15,IF(U$9=1,$F15-$G15*($E15-1),$G15),""))</f>
        <v/>
      </c>
      <c r="V15" s="7" t="str">
        <f>IF($E15=0,"",IF(V$9&lt;=$E15,IF(V$9=1,$F15-$G15*($E15-1),$G15),""))</f>
        <v/>
      </c>
      <c r="W15" s="7" t="str">
        <f t="shared" si="1"/>
        <v/>
      </c>
    </row>
    <row r="16" spans="1:67" ht="18" customHeight="1">
      <c r="B16" s="7"/>
      <c r="C16" s="7"/>
      <c r="D16" s="9"/>
      <c r="E16" s="9"/>
      <c r="F16" s="7" t="str">
        <f>IF(OR(D16="",E16=""),"",D16+H16)</f>
        <v/>
      </c>
      <c r="G16" s="7" t="str">
        <f t="shared" si="0"/>
        <v/>
      </c>
      <c r="H16" s="10" t="str">
        <f>IF(D16="","",IF(AND(E16&lt;&gt;10,E16&lt;&gt;12),"",IF(E16=10,D16*0.2,D16*0.3)))</f>
        <v/>
      </c>
      <c r="I16" s="7"/>
      <c r="J16" s="7"/>
      <c r="K16" s="7" t="str">
        <f>IF($E16=0,"",IF(K$9&lt;=$E16,IF(K$9=1,$F16-$G16*($E16-1),$G16),""))</f>
        <v/>
      </c>
      <c r="L16" s="7" t="str">
        <f>IF($E16=0,"",IF(L$9&lt;=$E16,IF(L$9=1,$F16-$G16*($E16-1),$G16),""))</f>
        <v/>
      </c>
      <c r="M16" s="7" t="str">
        <f>IF($E16=0,"",IF(M$9&lt;=$E16,IF(M$9=1,$F16-$G16*($E16-1),$G16),""))</f>
        <v/>
      </c>
      <c r="N16" s="7" t="str">
        <f>IF($E16=0,"",IF(N$9&lt;=$E16,IF(N$9=1,$F16-$G16*($E16-1),$G16),""))</f>
        <v/>
      </c>
      <c r="O16" s="7" t="str">
        <f>IF($E16=0,"",IF(O$9&lt;=$E16,IF(O$9=1,$F16-$G16*($E16-1),$G16),""))</f>
        <v/>
      </c>
      <c r="P16" s="7" t="str">
        <f>IF($E16=0,"",IF(P$9&lt;=$E16,IF(P$9=1,$F16-$G16*($E16-1),$G16),""))</f>
        <v/>
      </c>
      <c r="Q16" s="7" t="str">
        <f>IF($E16=0,"",IF(Q$9&lt;=$E16,IF(Q$9=1,$F16-$G16*($E16-1),$G16),""))</f>
        <v/>
      </c>
      <c r="R16" s="7" t="str">
        <f>IF($E16=0,"",IF(R$9&lt;=$E16,IF(R$9=1,$F16-$G16*($E16-1),$G16),""))</f>
        <v/>
      </c>
      <c r="S16" s="7" t="str">
        <f>IF($E16=0,"",IF(S$9&lt;=$E16,IF(S$9=1,$F16-$G16*($E16-1),$G16),""))</f>
        <v/>
      </c>
      <c r="T16" s="7" t="str">
        <f>IF($E16=0,"",IF(T$9&lt;=$E16,IF(T$9=1,$F16-$G16*($E16-1),$G16),""))</f>
        <v/>
      </c>
      <c r="U16" s="7" t="str">
        <f>IF($E16=0,"",IF(U$9&lt;=$E16,IF(U$9=1,$F16-$G16*($E16-1),$G16),""))</f>
        <v/>
      </c>
      <c r="V16" s="7" t="str">
        <f>IF($E16=0,"",IF(V$9&lt;=$E16,IF(V$9=1,$F16-$G16*($E16-1),$G16),""))</f>
        <v/>
      </c>
      <c r="W16" s="7" t="str">
        <f t="shared" si="1"/>
        <v/>
      </c>
    </row>
    <row r="17" spans="2:23" ht="18" customHeight="1">
      <c r="B17" s="7"/>
      <c r="C17" s="7"/>
      <c r="D17" s="9"/>
      <c r="E17" s="9"/>
      <c r="F17" s="7" t="str">
        <f>IF(OR(D17="",E17=""),"",D17+H17)</f>
        <v/>
      </c>
      <c r="G17" s="7" t="str">
        <f t="shared" si="0"/>
        <v/>
      </c>
      <c r="H17" s="10" t="str">
        <f>IF(D17="","",IF(AND(E17&lt;&gt;10,E17&lt;&gt;12),"",IF(E17=10,D17*0.2,D17*0.3)))</f>
        <v/>
      </c>
      <c r="I17" s="7"/>
      <c r="J17" s="7"/>
      <c r="K17" s="7" t="str">
        <f>IF($E17=0,"",IF(K$9&lt;=$E17,IF(K$9=1,$F17-$G17*($E17-1),$G17),""))</f>
        <v/>
      </c>
      <c r="L17" s="7" t="str">
        <f>IF($E17=0,"",IF(L$9&lt;=$E17,IF(L$9=1,$F17-$G17*($E17-1),$G17),""))</f>
        <v/>
      </c>
      <c r="M17" s="7" t="str">
        <f>IF($E17=0,"",IF(M$9&lt;=$E17,IF(M$9=1,$F17-$G17*($E17-1),$G17),""))</f>
        <v/>
      </c>
      <c r="N17" s="7" t="str">
        <f>IF($E17=0,"",IF(N$9&lt;=$E17,IF(N$9=1,$F17-$G17*($E17-1),$G17),""))</f>
        <v/>
      </c>
      <c r="O17" s="7" t="str">
        <f>IF($E17=0,"",IF(O$9&lt;=$E17,IF(O$9=1,$F17-$G17*($E17-1),$G17),""))</f>
        <v/>
      </c>
      <c r="P17" s="7" t="str">
        <f>IF($E17=0,"",IF(P$9&lt;=$E17,IF(P$9=1,$F17-$G17*($E17-1),$G17),""))</f>
        <v/>
      </c>
      <c r="Q17" s="7" t="str">
        <f>IF($E17=0,"",IF(Q$9&lt;=$E17,IF(Q$9=1,$F17-$G17*($E17-1),$G17),""))</f>
        <v/>
      </c>
      <c r="R17" s="7" t="str">
        <f>IF($E17=0,"",IF(R$9&lt;=$E17,IF(R$9=1,$F17-$G17*($E17-1),$G17),""))</f>
        <v/>
      </c>
      <c r="S17" s="7" t="str">
        <f>IF($E17=0,"",IF(S$9&lt;=$E17,IF(S$9=1,$F17-$G17*($E17-1),$G17),""))</f>
        <v/>
      </c>
      <c r="T17" s="7" t="str">
        <f>IF($E17=0,"",IF(T$9&lt;=$E17,IF(T$9=1,$F17-$G17*($E17-1),$G17),""))</f>
        <v/>
      </c>
      <c r="U17" s="7" t="str">
        <f>IF($E17=0,"",IF(U$9&lt;=$E17,IF(U$9=1,$F17-$G17*($E17-1),$G17),""))</f>
        <v/>
      </c>
      <c r="V17" s="7" t="str">
        <f>IF($E17=0,"",IF(V$9&lt;=$E17,IF(V$9=1,$F17-$G17*($E17-1),$G17),""))</f>
        <v/>
      </c>
      <c r="W17" s="7" t="str">
        <f t="shared" si="1"/>
        <v/>
      </c>
    </row>
    <row r="18" spans="2:23" ht="18" customHeight="1">
      <c r="B18" s="7"/>
      <c r="C18" s="7"/>
      <c r="D18" s="9"/>
      <c r="E18" s="9"/>
      <c r="F18" s="7" t="str">
        <f>IF(OR(D18="",E18=""),"",D18+H18)</f>
        <v/>
      </c>
      <c r="G18" s="7" t="str">
        <f t="shared" si="0"/>
        <v/>
      </c>
      <c r="H18" s="10" t="str">
        <f>IF(D18="","",IF(AND(E18&lt;&gt;10,E18&lt;&gt;12),"",IF(E18=10,D18*0.2,D18*0.3)))</f>
        <v/>
      </c>
      <c r="I18" s="7"/>
      <c r="J18" s="7"/>
      <c r="K18" s="7" t="str">
        <f>IF($E18=0,"",IF(K$9&lt;=$E18,IF(K$9=1,$F18-$G18*($E18-1),$G18),""))</f>
        <v/>
      </c>
      <c r="L18" s="7" t="str">
        <f>IF($E18=0,"",IF(L$9&lt;=$E18,IF(L$9=1,$F18-$G18*($E18-1),$G18),""))</f>
        <v/>
      </c>
      <c r="M18" s="7" t="str">
        <f>IF($E18=0,"",IF(M$9&lt;=$E18,IF(M$9=1,$F18-$G18*($E18-1),$G18),""))</f>
        <v/>
      </c>
      <c r="N18" s="7" t="str">
        <f>IF($E18=0,"",IF(N$9&lt;=$E18,IF(N$9=1,$F18-$G18*($E18-1),$G18),""))</f>
        <v/>
      </c>
      <c r="O18" s="7" t="str">
        <f>IF($E18=0,"",IF(O$9&lt;=$E18,IF(O$9=1,$F18-$G18*($E18-1),$G18),""))</f>
        <v/>
      </c>
      <c r="P18" s="7" t="str">
        <f>IF($E18=0,"",IF(P$9&lt;=$E18,IF(P$9=1,$F18-$G18*($E18-1),$G18),""))</f>
        <v/>
      </c>
      <c r="Q18" s="7" t="str">
        <f>IF($E18=0,"",IF(Q$9&lt;=$E18,IF(Q$9=1,$F18-$G18*($E18-1),$G18),""))</f>
        <v/>
      </c>
      <c r="R18" s="7" t="str">
        <f>IF($E18=0,"",IF(R$9&lt;=$E18,IF(R$9=1,$F18-$G18*($E18-1),$G18),""))</f>
        <v/>
      </c>
      <c r="S18" s="7" t="str">
        <f>IF($E18=0,"",IF(S$9&lt;=$E18,IF(S$9=1,$F18-$G18*($E18-1),$G18),""))</f>
        <v/>
      </c>
      <c r="T18" s="7" t="str">
        <f>IF($E18=0,"",IF(T$9&lt;=$E18,IF(T$9=1,$F18-$G18*($E18-1),$G18),""))</f>
        <v/>
      </c>
      <c r="U18" s="7" t="str">
        <f>IF($E18=0,"",IF(U$9&lt;=$E18,IF(U$9=1,$F18-$G18*($E18-1),$G18),""))</f>
        <v/>
      </c>
      <c r="V18" s="7" t="str">
        <f>IF($E18=0,"",IF(V$9&lt;=$E18,IF(V$9=1,$F18-$G18*($E18-1),$G18),""))</f>
        <v/>
      </c>
      <c r="W18" s="7" t="str">
        <f t="shared" si="1"/>
        <v/>
      </c>
    </row>
    <row r="19" spans="2:23" ht="18" customHeight="1">
      <c r="B19" s="7"/>
      <c r="C19" s="7"/>
      <c r="D19" s="9"/>
      <c r="E19" s="9"/>
      <c r="F19" s="7" t="str">
        <f>IF(OR(D19="",E19=""),"",D19+H19)</f>
        <v/>
      </c>
      <c r="G19" s="7" t="str">
        <f t="shared" si="0"/>
        <v/>
      </c>
      <c r="H19" s="10" t="str">
        <f>IF(D19="","",IF(AND(E19&lt;&gt;10,E19&lt;&gt;12),"",IF(E19=10,D19*0.2,D19*0.3)))</f>
        <v/>
      </c>
      <c r="I19" s="7"/>
      <c r="J19" s="7"/>
      <c r="K19" s="7" t="str">
        <f>IF($E19=0,"",IF(K$9&lt;=$E19,IF(K$9=1,$F19-$G19*($E19-1),$G19),""))</f>
        <v/>
      </c>
      <c r="L19" s="7" t="str">
        <f>IF($E19=0,"",IF(L$9&lt;=$E19,IF(L$9=1,$F19-$G19*($E19-1),$G19),""))</f>
        <v/>
      </c>
      <c r="M19" s="7" t="str">
        <f>IF($E19=0,"",IF(M$9&lt;=$E19,IF(M$9=1,$F19-$G19*($E19-1),$G19),""))</f>
        <v/>
      </c>
      <c r="N19" s="7" t="str">
        <f>IF($E19=0,"",IF(N$9&lt;=$E19,IF(N$9=1,$F19-$G19*($E19-1),$G19),""))</f>
        <v/>
      </c>
      <c r="O19" s="7" t="str">
        <f>IF($E19=0,"",IF(O$9&lt;=$E19,IF(O$9=1,$F19-$G19*($E19-1),$G19),""))</f>
        <v/>
      </c>
      <c r="P19" s="7" t="str">
        <f>IF($E19=0,"",IF(P$9&lt;=$E19,IF(P$9=1,$F19-$G19*($E19-1),$G19),""))</f>
        <v/>
      </c>
      <c r="Q19" s="7" t="str">
        <f>IF($E19=0,"",IF(Q$9&lt;=$E19,IF(Q$9=1,$F19-$G19*($E19-1),$G19),""))</f>
        <v/>
      </c>
      <c r="R19" s="7" t="str">
        <f>IF($E19=0,"",IF(R$9&lt;=$E19,IF(R$9=1,$F19-$G19*($E19-1),$G19),""))</f>
        <v/>
      </c>
      <c r="S19" s="7" t="str">
        <f>IF($E19=0,"",IF(S$9&lt;=$E19,IF(S$9=1,$F19-$G19*($E19-1),$G19),""))</f>
        <v/>
      </c>
      <c r="T19" s="7" t="str">
        <f>IF($E19=0,"",IF(T$9&lt;=$E19,IF(T$9=1,$F19-$G19*($E19-1),$G19),""))</f>
        <v/>
      </c>
      <c r="U19" s="7" t="str">
        <f>IF($E19=0,"",IF(U$9&lt;=$E19,IF(U$9=1,$F19-$G19*($E19-1),$G19),""))</f>
        <v/>
      </c>
      <c r="V19" s="7" t="str">
        <f>IF($E19=0,"",IF(V$9&lt;=$E19,IF(V$9=1,$F19-$G19*($E19-1),$G19),""))</f>
        <v/>
      </c>
      <c r="W19" s="7" t="str">
        <f t="shared" si="1"/>
        <v/>
      </c>
    </row>
    <row r="20" spans="2:23" ht="18" customHeight="1">
      <c r="B20" s="7"/>
      <c r="C20" s="7"/>
      <c r="D20" s="9"/>
      <c r="E20" s="9"/>
      <c r="F20" s="7" t="str">
        <f>IF(OR(D20="",E20=""),"",D20+H20)</f>
        <v/>
      </c>
      <c r="G20" s="7" t="str">
        <f t="shared" si="0"/>
        <v/>
      </c>
      <c r="H20" s="10" t="str">
        <f>IF(D20="","",IF(AND(E20&lt;&gt;10,E20&lt;&gt;12),"",IF(E20=10,D20*0.2,D20*0.3)))</f>
        <v/>
      </c>
      <c r="I20" s="7"/>
      <c r="J20" s="7"/>
      <c r="K20" s="7" t="str">
        <f>IF($E20=0,"",IF(K$9&lt;=$E20,IF(K$9=1,$F20-$G20*($E20-1),$G20),""))</f>
        <v/>
      </c>
      <c r="L20" s="7" t="str">
        <f>IF($E20=0,"",IF(L$9&lt;=$E20,IF(L$9=1,$F20-$G20*($E20-1),$G20),""))</f>
        <v/>
      </c>
      <c r="M20" s="7" t="str">
        <f>IF($E20=0,"",IF(M$9&lt;=$E20,IF(M$9=1,$F20-$G20*($E20-1),$G20),""))</f>
        <v/>
      </c>
      <c r="N20" s="7" t="str">
        <f>IF($E20=0,"",IF(N$9&lt;=$E20,IF(N$9=1,$F20-$G20*($E20-1),$G20),""))</f>
        <v/>
      </c>
      <c r="O20" s="7" t="str">
        <f>IF($E20=0,"",IF(O$9&lt;=$E20,IF(O$9=1,$F20-$G20*($E20-1),$G20),""))</f>
        <v/>
      </c>
      <c r="P20" s="7" t="str">
        <f>IF($E20=0,"",IF(P$9&lt;=$E20,IF(P$9=1,$F20-$G20*($E20-1),$G20),""))</f>
        <v/>
      </c>
      <c r="Q20" s="7" t="str">
        <f>IF($E20=0,"",IF(Q$9&lt;=$E20,IF(Q$9=1,$F20-$G20*($E20-1),$G20),""))</f>
        <v/>
      </c>
      <c r="R20" s="7" t="str">
        <f>IF($E20=0,"",IF(R$9&lt;=$E20,IF(R$9=1,$F20-$G20*($E20-1),$G20),""))</f>
        <v/>
      </c>
      <c r="S20" s="7" t="str">
        <f>IF($E20=0,"",IF(S$9&lt;=$E20,IF(S$9=1,$F20-$G20*($E20-1),$G20),""))</f>
        <v/>
      </c>
      <c r="T20" s="7" t="str">
        <f>IF($E20=0,"",IF(T$9&lt;=$E20,IF(T$9=1,$F20-$G20*($E20-1),$G20),""))</f>
        <v/>
      </c>
      <c r="U20" s="7" t="str">
        <f>IF($E20=0,"",IF(U$9&lt;=$E20,IF(U$9=1,$F20-$G20*($E20-1),$G20),""))</f>
        <v/>
      </c>
      <c r="V20" s="7" t="str">
        <f>IF($E20=0,"",IF(V$9&lt;=$E20,IF(V$9=1,$F20-$G20*($E20-1),$G20),""))</f>
        <v/>
      </c>
      <c r="W20" s="7" t="str">
        <f t="shared" si="1"/>
        <v/>
      </c>
    </row>
    <row r="21" spans="2:23" ht="18" customHeight="1">
      <c r="B21" s="7"/>
      <c r="C21" s="7"/>
      <c r="D21" s="9"/>
      <c r="E21" s="9"/>
      <c r="F21" s="7" t="str">
        <f>IF(OR(D21="",E21=""),"",D21+H21)</f>
        <v/>
      </c>
      <c r="G21" s="7" t="str">
        <f t="shared" si="0"/>
        <v/>
      </c>
      <c r="H21" s="10" t="str">
        <f>IF(D21="","",IF(AND(E21&lt;&gt;10,E21&lt;&gt;12),"",IF(E21=10,D21*0.2,D21*0.3)))</f>
        <v/>
      </c>
      <c r="I21" s="7"/>
      <c r="J21" s="7"/>
      <c r="K21" s="7" t="str">
        <f>IF($E21=0,"",IF(K$9&lt;=$E21,IF(K$9=1,$F21-$G21*($E21-1),$G21),""))</f>
        <v/>
      </c>
      <c r="L21" s="7" t="str">
        <f>IF($E21=0,"",IF(L$9&lt;=$E21,IF(L$9=1,$F21-$G21*($E21-1),$G21),""))</f>
        <v/>
      </c>
      <c r="M21" s="7" t="str">
        <f>IF($E21=0,"",IF(M$9&lt;=$E21,IF(M$9=1,$F21-$G21*($E21-1),$G21),""))</f>
        <v/>
      </c>
      <c r="N21" s="7" t="str">
        <f>IF($E21=0,"",IF(N$9&lt;=$E21,IF(N$9=1,$F21-$G21*($E21-1),$G21),""))</f>
        <v/>
      </c>
      <c r="O21" s="7" t="str">
        <f>IF($E21=0,"",IF(O$9&lt;=$E21,IF(O$9=1,$F21-$G21*($E21-1),$G21),""))</f>
        <v/>
      </c>
      <c r="P21" s="7" t="str">
        <f>IF($E21=0,"",IF(P$9&lt;=$E21,IF(P$9=1,$F21-$G21*($E21-1),$G21),""))</f>
        <v/>
      </c>
      <c r="Q21" s="7" t="str">
        <f>IF($E21=0,"",IF(Q$9&lt;=$E21,IF(Q$9=1,$F21-$G21*($E21-1),$G21),""))</f>
        <v/>
      </c>
      <c r="R21" s="7" t="str">
        <f>IF($E21=0,"",IF(R$9&lt;=$E21,IF(R$9=1,$F21-$G21*($E21-1),$G21),""))</f>
        <v/>
      </c>
      <c r="S21" s="7" t="str">
        <f>IF($E21=0,"",IF(S$9&lt;=$E21,IF(S$9=1,$F21-$G21*($E21-1),$G21),""))</f>
        <v/>
      </c>
      <c r="T21" s="7" t="str">
        <f>IF($E21=0,"",IF(T$9&lt;=$E21,IF(T$9=1,$F21-$G21*($E21-1),$G21),""))</f>
        <v/>
      </c>
      <c r="U21" s="7" t="str">
        <f>IF($E21=0,"",IF(U$9&lt;=$E21,IF(U$9=1,$F21-$G21*($E21-1),$G21),""))</f>
        <v/>
      </c>
      <c r="V21" s="7" t="str">
        <f>IF($E21=0,"",IF(V$9&lt;=$E21,IF(V$9=1,$F21-$G21*($E21-1),$G21),""))</f>
        <v/>
      </c>
      <c r="W21" s="7" t="str">
        <f t="shared" si="1"/>
        <v/>
      </c>
    </row>
    <row r="22" spans="2:23" ht="18" customHeight="1">
      <c r="B22" s="11"/>
      <c r="C22" s="11"/>
      <c r="D22" s="9"/>
      <c r="E22" s="9"/>
      <c r="F22" s="7" t="str">
        <f>IF(OR(D22="",E22=""),"",D22+H22)</f>
        <v/>
      </c>
      <c r="G22" s="7" t="str">
        <f t="shared" si="0"/>
        <v/>
      </c>
      <c r="H22" s="10" t="str">
        <f>IF(D22="","",IF(AND(E22&lt;&gt;10,E22&lt;&gt;12),"",IF(E22=10,D22*0.2,D22*0.3)))</f>
        <v/>
      </c>
      <c r="I22" s="11"/>
      <c r="J22" s="11"/>
      <c r="K22" s="7" t="str">
        <f>IF($E22=0,"",IF(K$9&lt;=$E22,IF(K$9=1,$F22-$G22*($E22-1),$G22),""))</f>
        <v/>
      </c>
      <c r="L22" s="7" t="str">
        <f>IF($E22=0,"",IF(L$9&lt;=$E22,IF(L$9=1,$F22-$G22*($E22-1),$G22),""))</f>
        <v/>
      </c>
      <c r="M22" s="7" t="str">
        <f>IF($E22=0,"",IF(M$9&lt;=$E22,IF(M$9=1,$F22-$G22*($E22-1),$G22),""))</f>
        <v/>
      </c>
      <c r="N22" s="7" t="str">
        <f>IF($E22=0,"",IF(N$9&lt;=$E22,IF(N$9=1,$F22-$G22*($E22-1),$G22),""))</f>
        <v/>
      </c>
      <c r="O22" s="7" t="str">
        <f>IF($E22=0,"",IF(O$9&lt;=$E22,IF(O$9=1,$F22-$G22*($E22-1),$G22),""))</f>
        <v/>
      </c>
      <c r="P22" s="7" t="str">
        <f>IF($E22=0,"",IF(P$9&lt;=$E22,IF(P$9=1,$F22-$G22*($E22-1),$G22),""))</f>
        <v/>
      </c>
      <c r="Q22" s="7" t="str">
        <f>IF($E22=0,"",IF(Q$9&lt;=$E22,IF(Q$9=1,$F22-$G22*($E22-1),$G22),""))</f>
        <v/>
      </c>
      <c r="R22" s="7" t="str">
        <f>IF($E22=0,"",IF(R$9&lt;=$E22,IF(R$9=1,$F22-$G22*($E22-1),$G22),""))</f>
        <v/>
      </c>
      <c r="S22" s="7" t="str">
        <f>IF($E22=0,"",IF(S$9&lt;=$E22,IF(S$9=1,$F22-$G22*($E22-1),$G22),""))</f>
        <v/>
      </c>
      <c r="T22" s="7" t="str">
        <f>IF($E22=0,"",IF(T$9&lt;=$E22,IF(T$9=1,$F22-$G22*($E22-1),$G22),""))</f>
        <v/>
      </c>
      <c r="U22" s="7" t="str">
        <f>IF($E22=0,"",IF(U$9&lt;=$E22,IF(U$9=1,$F22-$G22*($E22-1),$G22),""))</f>
        <v/>
      </c>
      <c r="V22" s="7" t="str">
        <f>IF($E22=0,"",IF(V$9&lt;=$E22,IF(V$9=1,$F22-$G22*($E22-1),$G22),""))</f>
        <v/>
      </c>
      <c r="W22" s="7" t="str">
        <f t="shared" si="1"/>
        <v/>
      </c>
    </row>
    <row r="23" spans="2:23" ht="18" customHeight="1">
      <c r="B23" s="11"/>
      <c r="C23" s="11"/>
      <c r="D23" s="9"/>
      <c r="E23" s="9"/>
      <c r="F23" s="7" t="str">
        <f>IF(OR(D23="",E23=""),"",D23+H23)</f>
        <v/>
      </c>
      <c r="G23" s="7" t="str">
        <f t="shared" si="0"/>
        <v/>
      </c>
      <c r="H23" s="10" t="str">
        <f>IF(D23="","",IF(AND(E23&lt;&gt;10,E23&lt;&gt;12),"",IF(E23=10,D23*0.2,D23*0.3)))</f>
        <v/>
      </c>
      <c r="I23" s="11"/>
      <c r="J23" s="11"/>
      <c r="K23" s="7" t="str">
        <f>IF($E23=0,"",IF(K$9&lt;=$E23,IF(K$9=1,$F23-$G23*($E23-1),$G23),""))</f>
        <v/>
      </c>
      <c r="L23" s="7" t="str">
        <f>IF($E23=0,"",IF(L$9&lt;=$E23,IF(L$9=1,$F23-$G23*($E23-1),$G23),""))</f>
        <v/>
      </c>
      <c r="M23" s="7" t="str">
        <f>IF($E23=0,"",IF(M$9&lt;=$E23,IF(M$9=1,$F23-$G23*($E23-1),$G23),""))</f>
        <v/>
      </c>
      <c r="N23" s="7" t="str">
        <f>IF($E23=0,"",IF(N$9&lt;=$E23,IF(N$9=1,$F23-$G23*($E23-1),$G23),""))</f>
        <v/>
      </c>
      <c r="O23" s="7" t="str">
        <f>IF($E23=0,"",IF(O$9&lt;=$E23,IF(O$9=1,$F23-$G23*($E23-1),$G23),""))</f>
        <v/>
      </c>
      <c r="P23" s="7" t="str">
        <f>IF($E23=0,"",IF(P$9&lt;=$E23,IF(P$9=1,$F23-$G23*($E23-1),$G23),""))</f>
        <v/>
      </c>
      <c r="Q23" s="7" t="str">
        <f>IF($E23=0,"",IF(Q$9&lt;=$E23,IF(Q$9=1,$F23-$G23*($E23-1),$G23),""))</f>
        <v/>
      </c>
      <c r="R23" s="7" t="str">
        <f>IF($E23=0,"",IF(R$9&lt;=$E23,IF(R$9=1,$F23-$G23*($E23-1),$G23),""))</f>
        <v/>
      </c>
      <c r="S23" s="7" t="str">
        <f>IF($E23=0,"",IF(S$9&lt;=$E23,IF(S$9=1,$F23-$G23*($E23-1),$G23),""))</f>
        <v/>
      </c>
      <c r="T23" s="7" t="str">
        <f>IF($E23=0,"",IF(T$9&lt;=$E23,IF(T$9=1,$F23-$G23*($E23-1),$G23),""))</f>
        <v/>
      </c>
      <c r="U23" s="7" t="str">
        <f>IF($E23=0,"",IF(U$9&lt;=$E23,IF(U$9=1,$F23-$G23*($E23-1),$G23),""))</f>
        <v/>
      </c>
      <c r="V23" s="7" t="str">
        <f>IF($E23=0,"",IF(V$9&lt;=$E23,IF(V$9=1,$F23-$G23*($E23-1),$G23),""))</f>
        <v/>
      </c>
      <c r="W23" s="7" t="str">
        <f t="shared" si="1"/>
        <v/>
      </c>
    </row>
    <row r="24" spans="2:23" ht="18" customHeight="1">
      <c r="B24" s="11"/>
      <c r="C24" s="11"/>
      <c r="D24" s="9"/>
      <c r="E24" s="9"/>
      <c r="F24" s="7" t="str">
        <f>IF(OR(D24="",E24=""),"",D24+H24)</f>
        <v/>
      </c>
      <c r="G24" s="7" t="str">
        <f t="shared" si="0"/>
        <v/>
      </c>
      <c r="H24" s="10" t="str">
        <f>IF(D24="","",IF(AND(E24&lt;&gt;10,E24&lt;&gt;12),"",IF(E24=10,D24*0.2,D24*0.3)))</f>
        <v/>
      </c>
      <c r="I24" s="11"/>
      <c r="J24" s="11"/>
      <c r="K24" s="7" t="str">
        <f>IF($E24=0,"",IF(K$9&lt;=$E24,IF(K$9=1,$F24-$G24*($E24-1),$G24),""))</f>
        <v/>
      </c>
      <c r="L24" s="7" t="str">
        <f>IF($E24=0,"",IF(L$9&lt;=$E24,IF(L$9=1,$F24-$G24*($E24-1),$G24),""))</f>
        <v/>
      </c>
      <c r="M24" s="7" t="str">
        <f>IF($E24=0,"",IF(M$9&lt;=$E24,IF(M$9=1,$F24-$G24*($E24-1),$G24),""))</f>
        <v/>
      </c>
      <c r="N24" s="7" t="str">
        <f>IF($E24=0,"",IF(N$9&lt;=$E24,IF(N$9=1,$F24-$G24*($E24-1),$G24),""))</f>
        <v/>
      </c>
      <c r="O24" s="7" t="str">
        <f>IF($E24=0,"",IF(O$9&lt;=$E24,IF(O$9=1,$F24-$G24*($E24-1),$G24),""))</f>
        <v/>
      </c>
      <c r="P24" s="7" t="str">
        <f>IF($E24=0,"",IF(P$9&lt;=$E24,IF(P$9=1,$F24-$G24*($E24-1),$G24),""))</f>
        <v/>
      </c>
      <c r="Q24" s="7" t="str">
        <f>IF($E24=0,"",IF(Q$9&lt;=$E24,IF(Q$9=1,$F24-$G24*($E24-1),$G24),""))</f>
        <v/>
      </c>
      <c r="R24" s="7" t="str">
        <f>IF($E24=0,"",IF(R$9&lt;=$E24,IF(R$9=1,$F24-$G24*($E24-1),$G24),""))</f>
        <v/>
      </c>
      <c r="S24" s="7" t="str">
        <f>IF($E24=0,"",IF(S$9&lt;=$E24,IF(S$9=1,$F24-$G24*($E24-1),$G24),""))</f>
        <v/>
      </c>
      <c r="T24" s="7" t="str">
        <f>IF($E24=0,"",IF(T$9&lt;=$E24,IF(T$9=1,$F24-$G24*($E24-1),$G24),""))</f>
        <v/>
      </c>
      <c r="U24" s="7" t="str">
        <f>IF($E24=0,"",IF(U$9&lt;=$E24,IF(U$9=1,$F24-$G24*($E24-1),$G24),""))</f>
        <v/>
      </c>
      <c r="V24" s="7" t="str">
        <f>IF($E24=0,"",IF(V$9&lt;=$E24,IF(V$9=1,$F24-$G24*($E24-1),$G24),""))</f>
        <v/>
      </c>
      <c r="W24" s="7" t="str">
        <f t="shared" si="1"/>
        <v/>
      </c>
    </row>
    <row r="25" spans="2:23" ht="18" customHeight="1">
      <c r="B25" s="11"/>
      <c r="C25" s="11"/>
      <c r="D25" s="9"/>
      <c r="E25" s="9"/>
      <c r="F25" s="7" t="str">
        <f>IF(OR(D25="",E25=""),"",D25+H25)</f>
        <v/>
      </c>
      <c r="G25" s="7" t="str">
        <f t="shared" si="0"/>
        <v/>
      </c>
      <c r="H25" s="10" t="str">
        <f>IF(D25="","",IF(AND(E25&lt;&gt;10,E25&lt;&gt;12),"",IF(E25=10,D25*0.2,D25*0.3)))</f>
        <v/>
      </c>
      <c r="I25" s="11"/>
      <c r="J25" s="11"/>
      <c r="K25" s="7" t="str">
        <f>IF($E25=0,"",IF(K$9&lt;=$E25,IF(K$9=1,$F25-$G25*($E25-1),$G25),""))</f>
        <v/>
      </c>
      <c r="L25" s="7" t="str">
        <f>IF($E25=0,"",IF(L$9&lt;=$E25,IF(L$9=1,$F25-$G25*($E25-1),$G25),""))</f>
        <v/>
      </c>
      <c r="M25" s="7" t="str">
        <f>IF($E25=0,"",IF(M$9&lt;=$E25,IF(M$9=1,$F25-$G25*($E25-1),$G25),""))</f>
        <v/>
      </c>
      <c r="N25" s="7" t="str">
        <f>IF($E25=0,"",IF(N$9&lt;=$E25,IF(N$9=1,$F25-$G25*($E25-1),$G25),""))</f>
        <v/>
      </c>
      <c r="O25" s="7" t="str">
        <f>IF($E25=0,"",IF(O$9&lt;=$E25,IF(O$9=1,$F25-$G25*($E25-1),$G25),""))</f>
        <v/>
      </c>
      <c r="P25" s="7" t="str">
        <f>IF($E25=0,"",IF(P$9&lt;=$E25,IF(P$9=1,$F25-$G25*($E25-1),$G25),""))</f>
        <v/>
      </c>
      <c r="Q25" s="7" t="str">
        <f>IF($E25=0,"",IF(Q$9&lt;=$E25,IF(Q$9=1,$F25-$G25*($E25-1),$G25),""))</f>
        <v/>
      </c>
      <c r="R25" s="7" t="str">
        <f>IF($E25=0,"",IF(R$9&lt;=$E25,IF(R$9=1,$F25-$G25*($E25-1),$G25),""))</f>
        <v/>
      </c>
      <c r="S25" s="7" t="str">
        <f>IF($E25=0,"",IF(S$9&lt;=$E25,IF(S$9=1,$F25-$G25*($E25-1),$G25),""))</f>
        <v/>
      </c>
      <c r="T25" s="7" t="str">
        <f>IF($E25=0,"",IF(T$9&lt;=$E25,IF(T$9=1,$F25-$G25*($E25-1),$G25),""))</f>
        <v/>
      </c>
      <c r="U25" s="7" t="str">
        <f>IF($E25=0,"",IF(U$9&lt;=$E25,IF(U$9=1,$F25-$G25*($E25-1),$G25),""))</f>
        <v/>
      </c>
      <c r="V25" s="7" t="str">
        <f>IF($E25=0,"",IF(V$9&lt;=$E25,IF(V$9=1,$F25-$G25*($E25-1),$G25),""))</f>
        <v/>
      </c>
      <c r="W25" s="7" t="str">
        <f t="shared" si="1"/>
        <v/>
      </c>
    </row>
    <row r="26" spans="2:23" ht="18" customHeight="1">
      <c r="B26" s="11"/>
      <c r="C26" s="11"/>
      <c r="D26" s="9"/>
      <c r="E26" s="9"/>
      <c r="F26" s="7" t="str">
        <f>IF(OR(D26="",E26=""),"",D26+H26)</f>
        <v/>
      </c>
      <c r="G26" s="7" t="str">
        <f t="shared" si="0"/>
        <v/>
      </c>
      <c r="H26" s="10" t="str">
        <f>IF(D26="","",IF(AND(E26&lt;&gt;10,E26&lt;&gt;12),"",IF(E26=10,D26*0.2,D26*0.3)))</f>
        <v/>
      </c>
      <c r="I26" s="11"/>
      <c r="J26" s="11"/>
      <c r="K26" s="7" t="str">
        <f>IF($E26=0,"",IF(K$9&lt;=$E26,IF(K$9=1,$F26-$G26*($E26-1),$G26),""))</f>
        <v/>
      </c>
      <c r="L26" s="7" t="str">
        <f>IF($E26=0,"",IF(L$9&lt;=$E26,IF(L$9=1,$F26-$G26*($E26-1),$G26),""))</f>
        <v/>
      </c>
      <c r="M26" s="7" t="str">
        <f>IF($E26=0,"",IF(M$9&lt;=$E26,IF(M$9=1,$F26-$G26*($E26-1),$G26),""))</f>
        <v/>
      </c>
      <c r="N26" s="7" t="str">
        <f>IF($E26=0,"",IF(N$9&lt;=$E26,IF(N$9=1,$F26-$G26*($E26-1),$G26),""))</f>
        <v/>
      </c>
      <c r="O26" s="7" t="str">
        <f>IF($E26=0,"",IF(O$9&lt;=$E26,IF(O$9=1,$F26-$G26*($E26-1),$G26),""))</f>
        <v/>
      </c>
      <c r="P26" s="7" t="str">
        <f>IF($E26=0,"",IF(P$9&lt;=$E26,IF(P$9=1,$F26-$G26*($E26-1),$G26),""))</f>
        <v/>
      </c>
      <c r="Q26" s="7" t="str">
        <f>IF($E26=0,"",IF(Q$9&lt;=$E26,IF(Q$9=1,$F26-$G26*($E26-1),$G26),""))</f>
        <v/>
      </c>
      <c r="R26" s="7" t="str">
        <f>IF($E26=0,"",IF(R$9&lt;=$E26,IF(R$9=1,$F26-$G26*($E26-1),$G26),""))</f>
        <v/>
      </c>
      <c r="S26" s="7" t="str">
        <f>IF($E26=0,"",IF(S$9&lt;=$E26,IF(S$9=1,$F26-$G26*($E26-1),$G26),""))</f>
        <v/>
      </c>
      <c r="T26" s="7" t="str">
        <f>IF($E26=0,"",IF(T$9&lt;=$E26,IF(T$9=1,$F26-$G26*($E26-1),$G26),""))</f>
        <v/>
      </c>
      <c r="U26" s="7" t="str">
        <f>IF($E26=0,"",IF(U$9&lt;=$E26,IF(U$9=1,$F26-$G26*($E26-1),$G26),""))</f>
        <v/>
      </c>
      <c r="V26" s="7" t="str">
        <f>IF($E26=0,"",IF(V$9&lt;=$E26,IF(V$9=1,$F26-$G26*($E26-1),$G26),""))</f>
        <v/>
      </c>
      <c r="W26" s="7" t="str">
        <f t="shared" si="1"/>
        <v/>
      </c>
    </row>
    <row r="27" spans="2:23" ht="18" customHeight="1">
      <c r="B27" s="11"/>
      <c r="C27" s="11"/>
      <c r="D27" s="9"/>
      <c r="E27" s="9"/>
      <c r="F27" s="7" t="str">
        <f>IF(OR(D27="",E27=""),"",D27+H27)</f>
        <v/>
      </c>
      <c r="G27" s="7" t="str">
        <f t="shared" si="0"/>
        <v/>
      </c>
      <c r="H27" s="10" t="str">
        <f>IF(D27="","",IF(AND(E27&lt;&gt;10,E27&lt;&gt;12),"",IF(E27=10,D27*0.2,D27*0.3)))</f>
        <v/>
      </c>
      <c r="I27" s="11"/>
      <c r="J27" s="11"/>
      <c r="K27" s="7" t="str">
        <f>IF($E27=0,"",IF(K$9&lt;=$E27,IF(K$9=1,$F27-$G27*($E27-1),$G27),""))</f>
        <v/>
      </c>
      <c r="L27" s="7" t="str">
        <f>IF($E27=0,"",IF(L$9&lt;=$E27,IF(L$9=1,$F27-$G27*($E27-1),$G27),""))</f>
        <v/>
      </c>
      <c r="M27" s="7" t="str">
        <f>IF($E27=0,"",IF(M$9&lt;=$E27,IF(M$9=1,$F27-$G27*($E27-1),$G27),""))</f>
        <v/>
      </c>
      <c r="N27" s="7" t="str">
        <f>IF($E27=0,"",IF(N$9&lt;=$E27,IF(N$9=1,$F27-$G27*($E27-1),$G27),""))</f>
        <v/>
      </c>
      <c r="O27" s="7" t="str">
        <f>IF($E27=0,"",IF(O$9&lt;=$E27,IF(O$9=1,$F27-$G27*($E27-1),$G27),""))</f>
        <v/>
      </c>
      <c r="P27" s="7" t="str">
        <f>IF($E27=0,"",IF(P$9&lt;=$E27,IF(P$9=1,$F27-$G27*($E27-1),$G27),""))</f>
        <v/>
      </c>
      <c r="Q27" s="7" t="str">
        <f>IF($E27=0,"",IF(Q$9&lt;=$E27,IF(Q$9=1,$F27-$G27*($E27-1),$G27),""))</f>
        <v/>
      </c>
      <c r="R27" s="7" t="str">
        <f>IF($E27=0,"",IF(R$9&lt;=$E27,IF(R$9=1,$F27-$G27*($E27-1),$G27),""))</f>
        <v/>
      </c>
      <c r="S27" s="7" t="str">
        <f>IF($E27=0,"",IF(S$9&lt;=$E27,IF(S$9=1,$F27-$G27*($E27-1),$G27),""))</f>
        <v/>
      </c>
      <c r="T27" s="7" t="str">
        <f>IF($E27=0,"",IF(T$9&lt;=$E27,IF(T$9=1,$F27-$G27*($E27-1),$G27),""))</f>
        <v/>
      </c>
      <c r="U27" s="7" t="str">
        <f>IF($E27=0,"",IF(U$9&lt;=$E27,IF(U$9=1,$F27-$G27*($E27-1),$G27),""))</f>
        <v/>
      </c>
      <c r="V27" s="7" t="str">
        <f>IF($E27=0,"",IF(V$9&lt;=$E27,IF(V$9=1,$F27-$G27*($E27-1),$G27),""))</f>
        <v/>
      </c>
      <c r="W27" s="7" t="str">
        <f t="shared" si="1"/>
        <v/>
      </c>
    </row>
    <row r="28" spans="2:23" ht="18" customHeight="1">
      <c r="B28" s="11"/>
      <c r="C28" s="11"/>
      <c r="D28" s="9"/>
      <c r="E28" s="9"/>
      <c r="F28" s="7" t="str">
        <f>IF(OR(D28="",E28=""),"",D28+H28)</f>
        <v/>
      </c>
      <c r="G28" s="7" t="str">
        <f t="shared" si="0"/>
        <v/>
      </c>
      <c r="H28" s="10" t="str">
        <f>IF(D28="","",IF(AND(E28&lt;&gt;10,E28&lt;&gt;12),"",IF(E28=10,D28*0.2,D28*0.3)))</f>
        <v/>
      </c>
      <c r="I28" s="11"/>
      <c r="J28" s="11"/>
      <c r="K28" s="7" t="str">
        <f>IF($E28=0,"",IF(K$9&lt;=$E28,IF(K$9=1,$F28-$G28*($E28-1),$G28),""))</f>
        <v/>
      </c>
      <c r="L28" s="7" t="str">
        <f>IF($E28=0,"",IF(L$9&lt;=$E28,IF(L$9=1,$F28-$G28*($E28-1),$G28),""))</f>
        <v/>
      </c>
      <c r="M28" s="7" t="str">
        <f>IF($E28=0,"",IF(M$9&lt;=$E28,IF(M$9=1,$F28-$G28*($E28-1),$G28),""))</f>
        <v/>
      </c>
      <c r="N28" s="7" t="str">
        <f>IF($E28=0,"",IF(N$9&lt;=$E28,IF(N$9=1,$F28-$G28*($E28-1),$G28),""))</f>
        <v/>
      </c>
      <c r="O28" s="7" t="str">
        <f>IF($E28=0,"",IF(O$9&lt;=$E28,IF(O$9=1,$F28-$G28*($E28-1),$G28),""))</f>
        <v/>
      </c>
      <c r="P28" s="7" t="str">
        <f>IF($E28=0,"",IF(P$9&lt;=$E28,IF(P$9=1,$F28-$G28*($E28-1),$G28),""))</f>
        <v/>
      </c>
      <c r="Q28" s="7" t="str">
        <f>IF($E28=0,"",IF(Q$9&lt;=$E28,IF(Q$9=1,$F28-$G28*($E28-1),$G28),""))</f>
        <v/>
      </c>
      <c r="R28" s="7" t="str">
        <f>IF($E28=0,"",IF(R$9&lt;=$E28,IF(R$9=1,$F28-$G28*($E28-1),$G28),""))</f>
        <v/>
      </c>
      <c r="S28" s="7" t="str">
        <f>IF($E28=0,"",IF(S$9&lt;=$E28,IF(S$9=1,$F28-$G28*($E28-1),$G28),""))</f>
        <v/>
      </c>
      <c r="T28" s="7" t="str">
        <f>IF($E28=0,"",IF(T$9&lt;=$E28,IF(T$9=1,$F28-$G28*($E28-1),$G28),""))</f>
        <v/>
      </c>
      <c r="U28" s="7" t="str">
        <f>IF($E28=0,"",IF(U$9&lt;=$E28,IF(U$9=1,$F28-$G28*($E28-1),$G28),""))</f>
        <v/>
      </c>
      <c r="V28" s="7" t="str">
        <f>IF($E28=0,"",IF(V$9&lt;=$E28,IF(V$9=1,$F28-$G28*($E28-1),$G28),""))</f>
        <v/>
      </c>
      <c r="W28" s="7" t="str">
        <f t="shared" si="1"/>
        <v/>
      </c>
    </row>
    <row r="29" spans="2:23" ht="18" customHeight="1">
      <c r="B29" s="11"/>
      <c r="C29" s="11"/>
      <c r="D29" s="9"/>
      <c r="E29" s="9"/>
      <c r="F29" s="7" t="str">
        <f>IF(OR(D29="",E29=""),"",D29+H29)</f>
        <v/>
      </c>
      <c r="G29" s="7" t="str">
        <f t="shared" si="0"/>
        <v/>
      </c>
      <c r="H29" s="10" t="str">
        <f>IF(D29="","",IF(AND(E29&lt;&gt;10,E29&lt;&gt;12),"",IF(E29=10,D29*0.2,D29*0.3)))</f>
        <v/>
      </c>
      <c r="I29" s="11"/>
      <c r="J29" s="11"/>
      <c r="K29" s="7" t="str">
        <f>IF($E29=0,"",IF(K$9&lt;=$E29,IF(K$9=1,$F29-$G29*($E29-1),$G29),""))</f>
        <v/>
      </c>
      <c r="L29" s="7" t="str">
        <f>IF($E29=0,"",IF(L$9&lt;=$E29,IF(L$9=1,$F29-$G29*($E29-1),$G29),""))</f>
        <v/>
      </c>
      <c r="M29" s="7" t="str">
        <f>IF($E29=0,"",IF(M$9&lt;=$E29,IF(M$9=1,$F29-$G29*($E29-1),$G29),""))</f>
        <v/>
      </c>
      <c r="N29" s="7" t="str">
        <f>IF($E29=0,"",IF(N$9&lt;=$E29,IF(N$9=1,$F29-$G29*($E29-1),$G29),""))</f>
        <v/>
      </c>
      <c r="O29" s="7" t="str">
        <f>IF($E29=0,"",IF(O$9&lt;=$E29,IF(O$9=1,$F29-$G29*($E29-1),$G29),""))</f>
        <v/>
      </c>
      <c r="P29" s="7" t="str">
        <f>IF($E29=0,"",IF(P$9&lt;=$E29,IF(P$9=1,$F29-$G29*($E29-1),$G29),""))</f>
        <v/>
      </c>
      <c r="Q29" s="7" t="str">
        <f>IF($E29=0,"",IF(Q$9&lt;=$E29,IF(Q$9=1,$F29-$G29*($E29-1),$G29),""))</f>
        <v/>
      </c>
      <c r="R29" s="7" t="str">
        <f>IF($E29=0,"",IF(R$9&lt;=$E29,IF(R$9=1,$F29-$G29*($E29-1),$G29),""))</f>
        <v/>
      </c>
      <c r="S29" s="7" t="str">
        <f>IF($E29=0,"",IF(S$9&lt;=$E29,IF(S$9=1,$F29-$G29*($E29-1),$G29),""))</f>
        <v/>
      </c>
      <c r="T29" s="7" t="str">
        <f>IF($E29=0,"",IF(T$9&lt;=$E29,IF(T$9=1,$F29-$G29*($E29-1),$G29),""))</f>
        <v/>
      </c>
      <c r="U29" s="7" t="str">
        <f>IF($E29=0,"",IF(U$9&lt;=$E29,IF(U$9=1,$F29-$G29*($E29-1),$G29),""))</f>
        <v/>
      </c>
      <c r="V29" s="7" t="str">
        <f>IF($E29=0,"",IF(V$9&lt;=$E29,IF(V$9=1,$F29-$G29*($E29-1),$G29),""))</f>
        <v/>
      </c>
      <c r="W29" s="7" t="str">
        <f t="shared" si="1"/>
        <v/>
      </c>
    </row>
    <row r="30" spans="2:23" ht="18" customHeight="1">
      <c r="B30" s="11"/>
      <c r="C30" s="11"/>
      <c r="D30" s="9"/>
      <c r="E30" s="9"/>
      <c r="F30" s="7" t="str">
        <f>IF(OR(D30="",E30=""),"",D30+H30)</f>
        <v/>
      </c>
      <c r="G30" s="7" t="str">
        <f t="shared" si="0"/>
        <v/>
      </c>
      <c r="H30" s="10" t="str">
        <f>IF(D30="","",IF(AND(E30&lt;&gt;10,E30&lt;&gt;12),"",IF(E30=10,D30*0.2,D30*0.3)))</f>
        <v/>
      </c>
      <c r="I30" s="11"/>
      <c r="J30" s="11"/>
      <c r="K30" s="7" t="str">
        <f>IF($E30=0,"",IF(K$9&lt;=$E30,IF(K$9=1,$F30-$G30*($E30-1),$G30),""))</f>
        <v/>
      </c>
      <c r="L30" s="7" t="str">
        <f>IF($E30=0,"",IF(L$9&lt;=$E30,IF(L$9=1,$F30-$G30*($E30-1),$G30),""))</f>
        <v/>
      </c>
      <c r="M30" s="7" t="str">
        <f>IF($E30=0,"",IF(M$9&lt;=$E30,IF(M$9=1,$F30-$G30*($E30-1),$G30),""))</f>
        <v/>
      </c>
      <c r="N30" s="7" t="str">
        <f>IF($E30=0,"",IF(N$9&lt;=$E30,IF(N$9=1,$F30-$G30*($E30-1),$G30),""))</f>
        <v/>
      </c>
      <c r="O30" s="7" t="str">
        <f>IF($E30=0,"",IF(O$9&lt;=$E30,IF(O$9=1,$F30-$G30*($E30-1),$G30),""))</f>
        <v/>
      </c>
      <c r="P30" s="7" t="str">
        <f>IF($E30=0,"",IF(P$9&lt;=$E30,IF(P$9=1,$F30-$G30*($E30-1),$G30),""))</f>
        <v/>
      </c>
      <c r="Q30" s="7" t="str">
        <f>IF($E30=0,"",IF(Q$9&lt;=$E30,IF(Q$9=1,$F30-$G30*($E30-1),$G30),""))</f>
        <v/>
      </c>
      <c r="R30" s="7" t="str">
        <f>IF($E30=0,"",IF(R$9&lt;=$E30,IF(R$9=1,$F30-$G30*($E30-1),$G30),""))</f>
        <v/>
      </c>
      <c r="S30" s="7" t="str">
        <f>IF($E30=0,"",IF(S$9&lt;=$E30,IF(S$9=1,$F30-$G30*($E30-1),$G30),""))</f>
        <v/>
      </c>
      <c r="T30" s="7" t="str">
        <f>IF($E30=0,"",IF(T$9&lt;=$E30,IF(T$9=1,$F30-$G30*($E30-1),$G30),""))</f>
        <v/>
      </c>
      <c r="U30" s="7" t="str">
        <f>IF($E30=0,"",IF(U$9&lt;=$E30,IF(U$9=1,$F30-$G30*($E30-1),$G30),""))</f>
        <v/>
      </c>
      <c r="V30" s="7" t="str">
        <f>IF($E30=0,"",IF(V$9&lt;=$E30,IF(V$9=1,$F30-$G30*($E30-1),$G30),""))</f>
        <v/>
      </c>
      <c r="W30" s="7" t="str">
        <f t="shared" si="1"/>
        <v/>
      </c>
    </row>
    <row r="31" spans="2:23" ht="18" customHeight="1">
      <c r="B31" s="11"/>
      <c r="C31" s="11"/>
      <c r="D31" s="9"/>
      <c r="E31" s="9"/>
      <c r="F31" s="7" t="str">
        <f>IF(OR(D31="",E31=""),"",D31+H31)</f>
        <v/>
      </c>
      <c r="G31" s="7" t="str">
        <f t="shared" si="0"/>
        <v/>
      </c>
      <c r="H31" s="10" t="str">
        <f>IF(D31="","",IF(AND(E31&lt;&gt;10,E31&lt;&gt;12),"",IF(E31=10,D31*0.2,D31*0.3)))</f>
        <v/>
      </c>
      <c r="I31" s="11"/>
      <c r="J31" s="11"/>
      <c r="K31" s="7" t="str">
        <f>IF($E31=0,"",IF(K$9&lt;=$E31,IF(K$9=1,$F31-$G31*($E31-1),$G31),""))</f>
        <v/>
      </c>
      <c r="L31" s="7" t="str">
        <f>IF($E31=0,"",IF(L$9&lt;=$E31,IF(L$9=1,$F31-$G31*($E31-1),$G31),""))</f>
        <v/>
      </c>
      <c r="M31" s="7" t="str">
        <f>IF($E31=0,"",IF(M$9&lt;=$E31,IF(M$9=1,$F31-$G31*($E31-1),$G31),""))</f>
        <v/>
      </c>
      <c r="N31" s="7" t="str">
        <f>IF($E31=0,"",IF(N$9&lt;=$E31,IF(N$9=1,$F31-$G31*($E31-1),$G31),""))</f>
        <v/>
      </c>
      <c r="O31" s="7" t="str">
        <f>IF($E31=0,"",IF(O$9&lt;=$E31,IF(O$9=1,$F31-$G31*($E31-1),$G31),""))</f>
        <v/>
      </c>
      <c r="P31" s="7" t="str">
        <f>IF($E31=0,"",IF(P$9&lt;=$E31,IF(P$9=1,$F31-$G31*($E31-1),$G31),""))</f>
        <v/>
      </c>
      <c r="Q31" s="7" t="str">
        <f>IF($E31=0,"",IF(Q$9&lt;=$E31,IF(Q$9=1,$F31-$G31*($E31-1),$G31),""))</f>
        <v/>
      </c>
      <c r="R31" s="7" t="str">
        <f>IF($E31=0,"",IF(R$9&lt;=$E31,IF(R$9=1,$F31-$G31*($E31-1),$G31),""))</f>
        <v/>
      </c>
      <c r="S31" s="7" t="str">
        <f>IF($E31=0,"",IF(S$9&lt;=$E31,IF(S$9=1,$F31-$G31*($E31-1),$G31),""))</f>
        <v/>
      </c>
      <c r="T31" s="7" t="str">
        <f>IF($E31=0,"",IF(T$9&lt;=$E31,IF(T$9=1,$F31-$G31*($E31-1),$G31),""))</f>
        <v/>
      </c>
      <c r="U31" s="7" t="str">
        <f>IF($E31=0,"",IF(U$9&lt;=$E31,IF(U$9=1,$F31-$G31*($E31-1),$G31),""))</f>
        <v/>
      </c>
      <c r="V31" s="7" t="str">
        <f>IF($E31=0,"",IF(V$9&lt;=$E31,IF(V$9=1,$F31-$G31*($E31-1),$G31),""))</f>
        <v/>
      </c>
      <c r="W31" s="7" t="str">
        <f t="shared" si="1"/>
        <v/>
      </c>
    </row>
    <row r="32" spans="2:23" ht="18" customHeight="1">
      <c r="B32" s="11"/>
      <c r="C32" s="11"/>
      <c r="D32" s="9"/>
      <c r="E32" s="9"/>
      <c r="F32" s="7" t="str">
        <f>IF(OR(D32="",E32=""),"",D32+H32)</f>
        <v/>
      </c>
      <c r="G32" s="7" t="str">
        <f t="shared" si="0"/>
        <v/>
      </c>
      <c r="H32" s="10" t="str">
        <f>IF(D32="","",IF(AND(E32&lt;&gt;10,E32&lt;&gt;12),"",IF(E32=10,D32*0.2,D32*0.3)))</f>
        <v/>
      </c>
      <c r="I32" s="11"/>
      <c r="J32" s="11"/>
      <c r="K32" s="7" t="str">
        <f>IF($E32=0,"",IF(K$9&lt;=$E32,IF(K$9=1,$F32-$G32*($E32-1),$G32),""))</f>
        <v/>
      </c>
      <c r="L32" s="7" t="str">
        <f>IF($E32=0,"",IF(L$9&lt;=$E32,IF(L$9=1,$F32-$G32*($E32-1),$G32),""))</f>
        <v/>
      </c>
      <c r="M32" s="7" t="str">
        <f>IF($E32=0,"",IF(M$9&lt;=$E32,IF(M$9=1,$F32-$G32*($E32-1),$G32),""))</f>
        <v/>
      </c>
      <c r="N32" s="7" t="str">
        <f>IF($E32=0,"",IF(N$9&lt;=$E32,IF(N$9=1,$F32-$G32*($E32-1),$G32),""))</f>
        <v/>
      </c>
      <c r="O32" s="7" t="str">
        <f>IF($E32=0,"",IF(O$9&lt;=$E32,IF(O$9=1,$F32-$G32*($E32-1),$G32),""))</f>
        <v/>
      </c>
      <c r="P32" s="7" t="str">
        <f>IF($E32=0,"",IF(P$9&lt;=$E32,IF(P$9=1,$F32-$G32*($E32-1),$G32),""))</f>
        <v/>
      </c>
      <c r="Q32" s="7" t="str">
        <f>IF($E32=0,"",IF(Q$9&lt;=$E32,IF(Q$9=1,$F32-$G32*($E32-1),$G32),""))</f>
        <v/>
      </c>
      <c r="R32" s="7" t="str">
        <f>IF($E32=0,"",IF(R$9&lt;=$E32,IF(R$9=1,$F32-$G32*($E32-1),$G32),""))</f>
        <v/>
      </c>
      <c r="S32" s="7" t="str">
        <f>IF($E32=0,"",IF(S$9&lt;=$E32,IF(S$9=1,$F32-$G32*($E32-1),$G32),""))</f>
        <v/>
      </c>
      <c r="T32" s="7" t="str">
        <f>IF($E32=0,"",IF(T$9&lt;=$E32,IF(T$9=1,$F32-$G32*($E32-1),$G32),""))</f>
        <v/>
      </c>
      <c r="U32" s="7" t="str">
        <f>IF($E32=0,"",IF(U$9&lt;=$E32,IF(U$9=1,$F32-$G32*($E32-1),$G32),""))</f>
        <v/>
      </c>
      <c r="V32" s="7" t="str">
        <f>IF($E32=0,"",IF(V$9&lt;=$E32,IF(V$9=1,$F32-$G32*($E32-1),$G32),""))</f>
        <v/>
      </c>
      <c r="W32" s="7" t="str">
        <f t="shared" si="1"/>
        <v/>
      </c>
    </row>
    <row r="33" spans="2:23" ht="18" customHeight="1">
      <c r="B33" s="11"/>
      <c r="C33" s="11"/>
      <c r="D33" s="9"/>
      <c r="E33" s="9"/>
      <c r="F33" s="7" t="str">
        <f>IF(OR(D33="",E33=""),"",D33+H33)</f>
        <v/>
      </c>
      <c r="G33" s="7" t="str">
        <f t="shared" si="0"/>
        <v/>
      </c>
      <c r="H33" s="10" t="str">
        <f>IF(D33="","",IF(AND(E33&lt;&gt;10,E33&lt;&gt;12),"",IF(E33=10,D33*0.2,D33*0.3)))</f>
        <v/>
      </c>
      <c r="I33" s="11"/>
      <c r="J33" s="11"/>
      <c r="K33" s="7" t="str">
        <f>IF($E33=0,"",IF(K$9&lt;=$E33,IF(K$9=1,$F33-$G33*($E33-1),$G33),""))</f>
        <v/>
      </c>
      <c r="L33" s="7" t="str">
        <f>IF($E33=0,"",IF(L$9&lt;=$E33,IF(L$9=1,$F33-$G33*($E33-1),$G33),""))</f>
        <v/>
      </c>
      <c r="M33" s="7" t="str">
        <f>IF($E33=0,"",IF(M$9&lt;=$E33,IF(M$9=1,$F33-$G33*($E33-1),$G33),""))</f>
        <v/>
      </c>
      <c r="N33" s="7" t="str">
        <f>IF($E33=0,"",IF(N$9&lt;=$E33,IF(N$9=1,$F33-$G33*($E33-1),$G33),""))</f>
        <v/>
      </c>
      <c r="O33" s="7" t="str">
        <f>IF($E33=0,"",IF(O$9&lt;=$E33,IF(O$9=1,$F33-$G33*($E33-1),$G33),""))</f>
        <v/>
      </c>
      <c r="P33" s="7" t="str">
        <f>IF($E33=0,"",IF(P$9&lt;=$E33,IF(P$9=1,$F33-$G33*($E33-1),$G33),""))</f>
        <v/>
      </c>
      <c r="Q33" s="7" t="str">
        <f>IF($E33=0,"",IF(Q$9&lt;=$E33,IF(Q$9=1,$F33-$G33*($E33-1),$G33),""))</f>
        <v/>
      </c>
      <c r="R33" s="7" t="str">
        <f>IF($E33=0,"",IF(R$9&lt;=$E33,IF(R$9=1,$F33-$G33*($E33-1),$G33),""))</f>
        <v/>
      </c>
      <c r="S33" s="7" t="str">
        <f>IF($E33=0,"",IF(S$9&lt;=$E33,IF(S$9=1,$F33-$G33*($E33-1),$G33),""))</f>
        <v/>
      </c>
      <c r="T33" s="7" t="str">
        <f>IF($E33=0,"",IF(T$9&lt;=$E33,IF(T$9=1,$F33-$G33*($E33-1),$G33),""))</f>
        <v/>
      </c>
      <c r="U33" s="7" t="str">
        <f>IF($E33=0,"",IF(U$9&lt;=$E33,IF(U$9=1,$F33-$G33*($E33-1),$G33),""))</f>
        <v/>
      </c>
      <c r="V33" s="7" t="str">
        <f>IF($E33=0,"",IF(V$9&lt;=$E33,IF(V$9=1,$F33-$G33*($E33-1),$G33),""))</f>
        <v/>
      </c>
      <c r="W33" s="7" t="str">
        <f t="shared" si="1"/>
        <v/>
      </c>
    </row>
    <row r="34" spans="2:23" ht="18" customHeight="1">
      <c r="B34" s="11"/>
      <c r="C34" s="11"/>
      <c r="D34" s="9"/>
      <c r="E34" s="9"/>
      <c r="F34" s="7" t="str">
        <f>IF(OR(D34="",E34=""),"",D34+H34)</f>
        <v/>
      </c>
      <c r="G34" s="7" t="str">
        <f t="shared" si="0"/>
        <v/>
      </c>
      <c r="H34" s="10" t="str">
        <f>IF(D34="","",IF(AND(E34&lt;&gt;10,E34&lt;&gt;12),"",IF(E34=10,D34*0.2,D34*0.3)))</f>
        <v/>
      </c>
      <c r="I34" s="11"/>
      <c r="J34" s="11"/>
      <c r="K34" s="7" t="str">
        <f>IF($E34=0,"",IF(K$9&lt;=$E34,IF(K$9=1,$F34-$G34*($E34-1),$G34),""))</f>
        <v/>
      </c>
      <c r="L34" s="7" t="str">
        <f>IF($E34=0,"",IF(L$9&lt;=$E34,IF(L$9=1,$F34-$G34*($E34-1),$G34),""))</f>
        <v/>
      </c>
      <c r="M34" s="7" t="str">
        <f>IF($E34=0,"",IF(M$9&lt;=$E34,IF(M$9=1,$F34-$G34*($E34-1),$G34),""))</f>
        <v/>
      </c>
      <c r="N34" s="7" t="str">
        <f>IF($E34=0,"",IF(N$9&lt;=$E34,IF(N$9=1,$F34-$G34*($E34-1),$G34),""))</f>
        <v/>
      </c>
      <c r="O34" s="7" t="str">
        <f>IF($E34=0,"",IF(O$9&lt;=$E34,IF(O$9=1,$F34-$G34*($E34-1),$G34),""))</f>
        <v/>
      </c>
      <c r="P34" s="7" t="str">
        <f>IF($E34=0,"",IF(P$9&lt;=$E34,IF(P$9=1,$F34-$G34*($E34-1),$G34),""))</f>
        <v/>
      </c>
      <c r="Q34" s="7" t="str">
        <f>IF($E34=0,"",IF(Q$9&lt;=$E34,IF(Q$9=1,$F34-$G34*($E34-1),$G34),""))</f>
        <v/>
      </c>
      <c r="R34" s="7" t="str">
        <f>IF($E34=0,"",IF(R$9&lt;=$E34,IF(R$9=1,$F34-$G34*($E34-1),$G34),""))</f>
        <v/>
      </c>
      <c r="S34" s="7" t="str">
        <f>IF($E34=0,"",IF(S$9&lt;=$E34,IF(S$9=1,$F34-$G34*($E34-1),$G34),""))</f>
        <v/>
      </c>
      <c r="T34" s="7" t="str">
        <f>IF($E34=0,"",IF(T$9&lt;=$E34,IF(T$9=1,$F34-$G34*($E34-1),$G34),""))</f>
        <v/>
      </c>
      <c r="U34" s="7" t="str">
        <f>IF($E34=0,"",IF(U$9&lt;=$E34,IF(U$9=1,$F34-$G34*($E34-1),$G34),""))</f>
        <v/>
      </c>
      <c r="V34" s="7" t="str">
        <f>IF($E34=0,"",IF(V$9&lt;=$E34,IF(V$9=1,$F34-$G34*($E34-1),$G34),""))</f>
        <v/>
      </c>
      <c r="W34" s="7" t="str">
        <f t="shared" si="1"/>
        <v/>
      </c>
    </row>
    <row r="35" spans="2:23" ht="18" customHeight="1">
      <c r="B35" s="11"/>
      <c r="C35" s="11"/>
      <c r="D35" s="9"/>
      <c r="E35" s="9"/>
      <c r="F35" s="7" t="str">
        <f>IF(OR(D35="",E35=""),"",D35+H35)</f>
        <v/>
      </c>
      <c r="G35" s="7" t="str">
        <f t="shared" si="0"/>
        <v/>
      </c>
      <c r="H35" s="10" t="str">
        <f>IF(D35="","",IF(AND(E35&lt;&gt;10,E35&lt;&gt;12),"",IF(E35=10,D35*0.2,D35*0.3)))</f>
        <v/>
      </c>
      <c r="I35" s="11"/>
      <c r="J35" s="11"/>
      <c r="K35" s="7" t="str">
        <f>IF($E35=0,"",IF(K$9&lt;=$E35,IF(K$9=1,$F35-$G35*($E35-1),$G35),""))</f>
        <v/>
      </c>
      <c r="L35" s="7" t="str">
        <f>IF($E35=0,"",IF(L$9&lt;=$E35,IF(L$9=1,$F35-$G35*($E35-1),$G35),""))</f>
        <v/>
      </c>
      <c r="M35" s="7" t="str">
        <f>IF($E35=0,"",IF(M$9&lt;=$E35,IF(M$9=1,$F35-$G35*($E35-1),$G35),""))</f>
        <v/>
      </c>
      <c r="N35" s="7" t="str">
        <f>IF($E35=0,"",IF(N$9&lt;=$E35,IF(N$9=1,$F35-$G35*($E35-1),$G35),""))</f>
        <v/>
      </c>
      <c r="O35" s="7" t="str">
        <f>IF($E35=0,"",IF(O$9&lt;=$E35,IF(O$9=1,$F35-$G35*($E35-1),$G35),""))</f>
        <v/>
      </c>
      <c r="P35" s="7" t="str">
        <f>IF($E35=0,"",IF(P$9&lt;=$E35,IF(P$9=1,$F35-$G35*($E35-1),$G35),""))</f>
        <v/>
      </c>
      <c r="Q35" s="7" t="str">
        <f>IF($E35=0,"",IF(Q$9&lt;=$E35,IF(Q$9=1,$F35-$G35*($E35-1),$G35),""))</f>
        <v/>
      </c>
      <c r="R35" s="7" t="str">
        <f>IF($E35=0,"",IF(R$9&lt;=$E35,IF(R$9=1,$F35-$G35*($E35-1),$G35),""))</f>
        <v/>
      </c>
      <c r="S35" s="7" t="str">
        <f>IF($E35=0,"",IF(S$9&lt;=$E35,IF(S$9=1,$F35-$G35*($E35-1),$G35),""))</f>
        <v/>
      </c>
      <c r="T35" s="7" t="str">
        <f>IF($E35=0,"",IF(T$9&lt;=$E35,IF(T$9=1,$F35-$G35*($E35-1),$G35),""))</f>
        <v/>
      </c>
      <c r="U35" s="7" t="str">
        <f>IF($E35=0,"",IF(U$9&lt;=$E35,IF(U$9=1,$F35-$G35*($E35-1),$G35),""))</f>
        <v/>
      </c>
      <c r="V35" s="7" t="str">
        <f>IF($E35=0,"",IF(V$9&lt;=$E35,IF(V$9=1,$F35-$G35*($E35-1),$G35),""))</f>
        <v/>
      </c>
      <c r="W35" s="7" t="str">
        <f t="shared" si="1"/>
        <v/>
      </c>
    </row>
    <row r="36" spans="2:23" ht="18" customHeight="1">
      <c r="B36" s="11"/>
      <c r="C36" s="11"/>
      <c r="D36" s="9"/>
      <c r="E36" s="9"/>
      <c r="F36" s="7" t="str">
        <f>IF(OR(D36="",E36=""),"",D36+H36)</f>
        <v/>
      </c>
      <c r="G36" s="7" t="str">
        <f t="shared" si="0"/>
        <v/>
      </c>
      <c r="H36" s="10" t="str">
        <f>IF(D36="","",IF(AND(E36&lt;&gt;10,E36&lt;&gt;12),"",IF(E36=10,D36*0.2,D36*0.3)))</f>
        <v/>
      </c>
      <c r="I36" s="11"/>
      <c r="J36" s="11"/>
      <c r="K36" s="7" t="str">
        <f>IF($E36=0,"",IF(K$9&lt;=$E36,IF(K$9=1,$F36-$G36*($E36-1),$G36),""))</f>
        <v/>
      </c>
      <c r="L36" s="7" t="str">
        <f>IF($E36=0,"",IF(L$9&lt;=$E36,IF(L$9=1,$F36-$G36*($E36-1),$G36),""))</f>
        <v/>
      </c>
      <c r="M36" s="7" t="str">
        <f>IF($E36=0,"",IF(M$9&lt;=$E36,IF(M$9=1,$F36-$G36*($E36-1),$G36),""))</f>
        <v/>
      </c>
      <c r="N36" s="7" t="str">
        <f>IF($E36=0,"",IF(N$9&lt;=$E36,IF(N$9=1,$F36-$G36*($E36-1),$G36),""))</f>
        <v/>
      </c>
      <c r="O36" s="7" t="str">
        <f>IF($E36=0,"",IF(O$9&lt;=$E36,IF(O$9=1,$F36-$G36*($E36-1),$G36),""))</f>
        <v/>
      </c>
      <c r="P36" s="7" t="str">
        <f>IF($E36=0,"",IF(P$9&lt;=$E36,IF(P$9=1,$F36-$G36*($E36-1),$G36),""))</f>
        <v/>
      </c>
      <c r="Q36" s="7" t="str">
        <f>IF($E36=0,"",IF(Q$9&lt;=$E36,IF(Q$9=1,$F36-$G36*($E36-1),$G36),""))</f>
        <v/>
      </c>
      <c r="R36" s="7" t="str">
        <f>IF($E36=0,"",IF(R$9&lt;=$E36,IF(R$9=1,$F36-$G36*($E36-1),$G36),""))</f>
        <v/>
      </c>
      <c r="S36" s="7" t="str">
        <f>IF($E36=0,"",IF(S$9&lt;=$E36,IF(S$9=1,$F36-$G36*($E36-1),$G36),""))</f>
        <v/>
      </c>
      <c r="T36" s="7" t="str">
        <f>IF($E36=0,"",IF(T$9&lt;=$E36,IF(T$9=1,$F36-$G36*($E36-1),$G36),""))</f>
        <v/>
      </c>
      <c r="U36" s="7" t="str">
        <f>IF($E36=0,"",IF(U$9&lt;=$E36,IF(U$9=1,$F36-$G36*($E36-1),$G36),""))</f>
        <v/>
      </c>
      <c r="V36" s="7" t="str">
        <f>IF($E36=0,"",IF(V$9&lt;=$E36,IF(V$9=1,$F36-$G36*($E36-1),$G36),""))</f>
        <v/>
      </c>
      <c r="W36" s="7" t="str">
        <f t="shared" si="1"/>
        <v/>
      </c>
    </row>
    <row r="37" spans="2:23" ht="18" customHeight="1">
      <c r="B37" s="11"/>
      <c r="C37" s="11"/>
      <c r="D37" s="9"/>
      <c r="E37" s="9"/>
      <c r="F37" s="7" t="str">
        <f>IF(OR(D37="",E37=""),"",D37+H37)</f>
        <v/>
      </c>
      <c r="G37" s="7" t="str">
        <f t="shared" si="0"/>
        <v/>
      </c>
      <c r="H37" s="10" t="str">
        <f>IF(D37="","",IF(AND(E37&lt;&gt;10,E37&lt;&gt;12),"",IF(E37=10,D37*0.2,D37*0.3)))</f>
        <v/>
      </c>
      <c r="I37" s="11"/>
      <c r="J37" s="11"/>
      <c r="K37" s="7" t="str">
        <f>IF($E37=0,"",IF(K$9&lt;=$E37,IF(K$9=1,$F37-$G37*($E37-1),$G37),""))</f>
        <v/>
      </c>
      <c r="L37" s="7" t="str">
        <f>IF($E37=0,"",IF(L$9&lt;=$E37,IF(L$9=1,$F37-$G37*($E37-1),$G37),""))</f>
        <v/>
      </c>
      <c r="M37" s="7" t="str">
        <f>IF($E37=0,"",IF(M$9&lt;=$E37,IF(M$9=1,$F37-$G37*($E37-1),$G37),""))</f>
        <v/>
      </c>
      <c r="N37" s="7" t="str">
        <f>IF($E37=0,"",IF(N$9&lt;=$E37,IF(N$9=1,$F37-$G37*($E37-1),$G37),""))</f>
        <v/>
      </c>
      <c r="O37" s="7" t="str">
        <f>IF($E37=0,"",IF(O$9&lt;=$E37,IF(O$9=1,$F37-$G37*($E37-1),$G37),""))</f>
        <v/>
      </c>
      <c r="P37" s="7" t="str">
        <f>IF($E37=0,"",IF(P$9&lt;=$E37,IF(P$9=1,$F37-$G37*($E37-1),$G37),""))</f>
        <v/>
      </c>
      <c r="Q37" s="7" t="str">
        <f>IF($E37=0,"",IF(Q$9&lt;=$E37,IF(Q$9=1,$F37-$G37*($E37-1),$G37),""))</f>
        <v/>
      </c>
      <c r="R37" s="7" t="str">
        <f>IF($E37=0,"",IF(R$9&lt;=$E37,IF(R$9=1,$F37-$G37*($E37-1),$G37),""))</f>
        <v/>
      </c>
      <c r="S37" s="7" t="str">
        <f>IF($E37=0,"",IF(S$9&lt;=$E37,IF(S$9=1,$F37-$G37*($E37-1),$G37),""))</f>
        <v/>
      </c>
      <c r="T37" s="7" t="str">
        <f>IF($E37=0,"",IF(T$9&lt;=$E37,IF(T$9=1,$F37-$G37*($E37-1),$G37),""))</f>
        <v/>
      </c>
      <c r="U37" s="7" t="str">
        <f>IF($E37=0,"",IF(U$9&lt;=$E37,IF(U$9=1,$F37-$G37*($E37-1),$G37),""))</f>
        <v/>
      </c>
      <c r="V37" s="7" t="str">
        <f>IF($E37=0,"",IF(V$9&lt;=$E37,IF(V$9=1,$F37-$G37*($E37-1),$G37),""))</f>
        <v/>
      </c>
      <c r="W37" s="7" t="str">
        <f t="shared" si="1"/>
        <v/>
      </c>
    </row>
    <row r="38" spans="2:23" ht="18" customHeight="1">
      <c r="B38" s="11"/>
      <c r="C38" s="11"/>
      <c r="D38" s="9"/>
      <c r="E38" s="9"/>
      <c r="F38" s="7" t="str">
        <f>IF(OR(D38="",E38=""),"",D38+H38)</f>
        <v/>
      </c>
      <c r="G38" s="7" t="str">
        <f t="shared" si="0"/>
        <v/>
      </c>
      <c r="H38" s="10" t="str">
        <f>IF(D38="","",IF(AND(E38&lt;&gt;10,E38&lt;&gt;12),"",IF(E38=10,D38*0.2,D38*0.3)))</f>
        <v/>
      </c>
      <c r="I38" s="11"/>
      <c r="J38" s="11"/>
      <c r="K38" s="7" t="str">
        <f>IF($E38=0,"",IF(K$9&lt;=$E38,IF(K$9=1,$F38-$G38*($E38-1),$G38),""))</f>
        <v/>
      </c>
      <c r="L38" s="7" t="str">
        <f>IF($E38=0,"",IF(L$9&lt;=$E38,IF(L$9=1,$F38-$G38*($E38-1),$G38),""))</f>
        <v/>
      </c>
      <c r="M38" s="7" t="str">
        <f>IF($E38=0,"",IF(M$9&lt;=$E38,IF(M$9=1,$F38-$G38*($E38-1),$G38),""))</f>
        <v/>
      </c>
      <c r="N38" s="7" t="str">
        <f>IF($E38=0,"",IF(N$9&lt;=$E38,IF(N$9=1,$F38-$G38*($E38-1),$G38),""))</f>
        <v/>
      </c>
      <c r="O38" s="7" t="str">
        <f>IF($E38=0,"",IF(O$9&lt;=$E38,IF(O$9=1,$F38-$G38*($E38-1),$G38),""))</f>
        <v/>
      </c>
      <c r="P38" s="7" t="str">
        <f>IF($E38=0,"",IF(P$9&lt;=$E38,IF(P$9=1,$F38-$G38*($E38-1),$G38),""))</f>
        <v/>
      </c>
      <c r="Q38" s="7" t="str">
        <f>IF($E38=0,"",IF(Q$9&lt;=$E38,IF(Q$9=1,$F38-$G38*($E38-1),$G38),""))</f>
        <v/>
      </c>
      <c r="R38" s="7" t="str">
        <f>IF($E38=0,"",IF(R$9&lt;=$E38,IF(R$9=1,$F38-$G38*($E38-1),$G38),""))</f>
        <v/>
      </c>
      <c r="S38" s="7" t="str">
        <f>IF($E38=0,"",IF(S$9&lt;=$E38,IF(S$9=1,$F38-$G38*($E38-1),$G38),""))</f>
        <v/>
      </c>
      <c r="T38" s="7" t="str">
        <f>IF($E38=0,"",IF(T$9&lt;=$E38,IF(T$9=1,$F38-$G38*($E38-1),$G38),""))</f>
        <v/>
      </c>
      <c r="U38" s="7" t="str">
        <f>IF($E38=0,"",IF(U$9&lt;=$E38,IF(U$9=1,$F38-$G38*($E38-1),$G38),""))</f>
        <v/>
      </c>
      <c r="V38" s="7" t="str">
        <f>IF($E38=0,"",IF(V$9&lt;=$E38,IF(V$9=1,$F38-$G38*($E38-1),$G38),""))</f>
        <v/>
      </c>
      <c r="W38" s="7" t="str">
        <f t="shared" si="1"/>
        <v/>
      </c>
    </row>
    <row r="39" spans="2:23" ht="18" customHeight="1">
      <c r="B39" s="11"/>
      <c r="C39" s="11"/>
      <c r="D39" s="9"/>
      <c r="E39" s="9"/>
      <c r="F39" s="7" t="str">
        <f>IF(OR(D39="",E39=""),"",D39+H39)</f>
        <v/>
      </c>
      <c r="G39" s="7" t="str">
        <f t="shared" si="0"/>
        <v/>
      </c>
      <c r="H39" s="10" t="str">
        <f>IF(D39="","",IF(AND(E39&lt;&gt;10,E39&lt;&gt;12),"",IF(E39=10,D39*0.2,D39*0.3)))</f>
        <v/>
      </c>
      <c r="I39" s="11"/>
      <c r="J39" s="11"/>
      <c r="K39" s="7" t="str">
        <f>IF($E39=0,"",IF(K$9&lt;=$E39,IF(K$9=1,$F39-$G39*($E39-1),$G39),""))</f>
        <v/>
      </c>
      <c r="L39" s="7" t="str">
        <f>IF($E39=0,"",IF(L$9&lt;=$E39,IF(L$9=1,$F39-$G39*($E39-1),$G39),""))</f>
        <v/>
      </c>
      <c r="M39" s="7" t="str">
        <f>IF($E39=0,"",IF(M$9&lt;=$E39,IF(M$9=1,$F39-$G39*($E39-1),$G39),""))</f>
        <v/>
      </c>
      <c r="N39" s="7" t="str">
        <f>IF($E39=0,"",IF(N$9&lt;=$E39,IF(N$9=1,$F39-$G39*($E39-1),$G39),""))</f>
        <v/>
      </c>
      <c r="O39" s="7" t="str">
        <f>IF($E39=0,"",IF(O$9&lt;=$E39,IF(O$9=1,$F39-$G39*($E39-1),$G39),""))</f>
        <v/>
      </c>
      <c r="P39" s="7" t="str">
        <f>IF($E39=0,"",IF(P$9&lt;=$E39,IF(P$9=1,$F39-$G39*($E39-1),$G39),""))</f>
        <v/>
      </c>
      <c r="Q39" s="7" t="str">
        <f>IF($E39=0,"",IF(Q$9&lt;=$E39,IF(Q$9=1,$F39-$G39*($E39-1),$G39),""))</f>
        <v/>
      </c>
      <c r="R39" s="7" t="str">
        <f>IF($E39=0,"",IF(R$9&lt;=$E39,IF(R$9=1,$F39-$G39*($E39-1),$G39),""))</f>
        <v/>
      </c>
      <c r="S39" s="7" t="str">
        <f>IF($E39=0,"",IF(S$9&lt;=$E39,IF(S$9=1,$F39-$G39*($E39-1),$G39),""))</f>
        <v/>
      </c>
      <c r="T39" s="7" t="str">
        <f>IF($E39=0,"",IF(T$9&lt;=$E39,IF(T$9=1,$F39-$G39*($E39-1),$G39),""))</f>
        <v/>
      </c>
      <c r="U39" s="7" t="str">
        <f>IF($E39=0,"",IF(U$9&lt;=$E39,IF(U$9=1,$F39-$G39*($E39-1),$G39),""))</f>
        <v/>
      </c>
      <c r="V39" s="7" t="str">
        <f>IF($E39=0,"",IF(V$9&lt;=$E39,IF(V$9=1,$F39-$G39*($E39-1),$G39),""))</f>
        <v/>
      </c>
      <c r="W39" s="7" t="str">
        <f t="shared" si="1"/>
        <v/>
      </c>
    </row>
    <row r="40" spans="2:23" ht="18" customHeight="1">
      <c r="B40" s="11"/>
      <c r="C40" s="11"/>
      <c r="D40" s="9"/>
      <c r="E40" s="9"/>
      <c r="F40" s="7" t="str">
        <f>IF(OR(D40="",E40=""),"",D40+H40)</f>
        <v/>
      </c>
      <c r="G40" s="7" t="str">
        <f t="shared" si="0"/>
        <v/>
      </c>
      <c r="H40" s="10" t="str">
        <f>IF(D40="","",IF(AND(E40&lt;&gt;10,E40&lt;&gt;12),"",IF(E40=10,D40*0.2,D40*0.3)))</f>
        <v/>
      </c>
      <c r="I40" s="11"/>
      <c r="J40" s="11"/>
      <c r="K40" s="7" t="str">
        <f>IF($E40=0,"",IF(K$9&lt;=$E40,IF(K$9=1,$F40-$G40*($E40-1),$G40),""))</f>
        <v/>
      </c>
      <c r="L40" s="7" t="str">
        <f>IF($E40=0,"",IF(L$9&lt;=$E40,IF(L$9=1,$F40-$G40*($E40-1),$G40),""))</f>
        <v/>
      </c>
      <c r="M40" s="7" t="str">
        <f>IF($E40=0,"",IF(M$9&lt;=$E40,IF(M$9=1,$F40-$G40*($E40-1),$G40),""))</f>
        <v/>
      </c>
      <c r="N40" s="7" t="str">
        <f>IF($E40=0,"",IF(N$9&lt;=$E40,IF(N$9=1,$F40-$G40*($E40-1),$G40),""))</f>
        <v/>
      </c>
      <c r="O40" s="7" t="str">
        <f>IF($E40=0,"",IF(O$9&lt;=$E40,IF(O$9=1,$F40-$G40*($E40-1),$G40),""))</f>
        <v/>
      </c>
      <c r="P40" s="7" t="str">
        <f>IF($E40=0,"",IF(P$9&lt;=$E40,IF(P$9=1,$F40-$G40*($E40-1),$G40),""))</f>
        <v/>
      </c>
      <c r="Q40" s="7" t="str">
        <f>IF($E40=0,"",IF(Q$9&lt;=$E40,IF(Q$9=1,$F40-$G40*($E40-1),$G40),""))</f>
        <v/>
      </c>
      <c r="R40" s="7" t="str">
        <f>IF($E40=0,"",IF(R$9&lt;=$E40,IF(R$9=1,$F40-$G40*($E40-1),$G40),""))</f>
        <v/>
      </c>
      <c r="S40" s="7" t="str">
        <f>IF($E40=0,"",IF(S$9&lt;=$E40,IF(S$9=1,$F40-$G40*($E40-1),$G40),""))</f>
        <v/>
      </c>
      <c r="T40" s="7" t="str">
        <f>IF($E40=0,"",IF(T$9&lt;=$E40,IF(T$9=1,$F40-$G40*($E40-1),$G40),""))</f>
        <v/>
      </c>
      <c r="U40" s="7" t="str">
        <f>IF($E40=0,"",IF(U$9&lt;=$E40,IF(U$9=1,$F40-$G40*($E40-1),$G40),""))</f>
        <v/>
      </c>
      <c r="V40" s="7" t="str">
        <f>IF($E40=0,"",IF(V$9&lt;=$E40,IF(V$9=1,$F40-$G40*($E40-1),$G40),""))</f>
        <v/>
      </c>
      <c r="W40" s="7" t="str">
        <f t="shared" si="1"/>
        <v/>
      </c>
    </row>
    <row r="41" spans="2:23" ht="18" customHeight="1">
      <c r="B41" s="11"/>
      <c r="C41" s="11"/>
      <c r="D41" s="9"/>
      <c r="E41" s="9"/>
      <c r="F41" s="7" t="str">
        <f>IF(OR(D41="",E41=""),"",D41+H41)</f>
        <v/>
      </c>
      <c r="G41" s="7" t="str">
        <f t="shared" si="0"/>
        <v/>
      </c>
      <c r="H41" s="10" t="str">
        <f>IF(D41="","",IF(AND(E41&lt;&gt;10,E41&lt;&gt;12),"",IF(E41=10,D41*0.2,D41*0.3)))</f>
        <v/>
      </c>
      <c r="I41" s="11"/>
      <c r="J41" s="11"/>
      <c r="K41" s="7" t="str">
        <f>IF($E41=0,"",IF(K$9&lt;=$E41,IF(K$9=1,$F41-$G41*($E41-1),$G41),""))</f>
        <v/>
      </c>
      <c r="L41" s="7" t="str">
        <f>IF($E41=0,"",IF(L$9&lt;=$E41,IF(L$9=1,$F41-$G41*($E41-1),$G41),""))</f>
        <v/>
      </c>
      <c r="M41" s="7" t="str">
        <f>IF($E41=0,"",IF(M$9&lt;=$E41,IF(M$9=1,$F41-$G41*($E41-1),$G41),""))</f>
        <v/>
      </c>
      <c r="N41" s="7" t="str">
        <f>IF($E41=0,"",IF(N$9&lt;=$E41,IF(N$9=1,$F41-$G41*($E41-1),$G41),""))</f>
        <v/>
      </c>
      <c r="O41" s="7" t="str">
        <f>IF($E41=0,"",IF(O$9&lt;=$E41,IF(O$9=1,$F41-$G41*($E41-1),$G41),""))</f>
        <v/>
      </c>
      <c r="P41" s="7" t="str">
        <f>IF($E41=0,"",IF(P$9&lt;=$E41,IF(P$9=1,$F41-$G41*($E41-1),$G41),""))</f>
        <v/>
      </c>
      <c r="Q41" s="7" t="str">
        <f>IF($E41=0,"",IF(Q$9&lt;=$E41,IF(Q$9=1,$F41-$G41*($E41-1),$G41),""))</f>
        <v/>
      </c>
      <c r="R41" s="7" t="str">
        <f>IF($E41=0,"",IF(R$9&lt;=$E41,IF(R$9=1,$F41-$G41*($E41-1),$G41),""))</f>
        <v/>
      </c>
      <c r="S41" s="7" t="str">
        <f>IF($E41=0,"",IF(S$9&lt;=$E41,IF(S$9=1,$F41-$G41*($E41-1),$G41),""))</f>
        <v/>
      </c>
      <c r="T41" s="7" t="str">
        <f>IF($E41=0,"",IF(T$9&lt;=$E41,IF(T$9=1,$F41-$G41*($E41-1),$G41),""))</f>
        <v/>
      </c>
      <c r="U41" s="7" t="str">
        <f>IF($E41=0,"",IF(U$9&lt;=$E41,IF(U$9=1,$F41-$G41*($E41-1),$G41),""))</f>
        <v/>
      </c>
      <c r="V41" s="7" t="str">
        <f>IF($E41=0,"",IF(V$9&lt;=$E41,IF(V$9=1,$F41-$G41*($E41-1),$G41),""))</f>
        <v/>
      </c>
      <c r="W41" s="7" t="str">
        <f t="shared" si="1"/>
        <v/>
      </c>
    </row>
    <row r="42" spans="2:23" ht="18" customHeight="1">
      <c r="B42" s="11"/>
      <c r="C42" s="11"/>
      <c r="D42" s="9"/>
      <c r="E42" s="9"/>
      <c r="F42" s="7" t="str">
        <f>IF(OR(D42="",E42=""),"",D42+H42)</f>
        <v/>
      </c>
      <c r="G42" s="7" t="str">
        <f t="shared" si="0"/>
        <v/>
      </c>
      <c r="H42" s="10" t="str">
        <f>IF(D42="","",IF(AND(E42&lt;&gt;10,E42&lt;&gt;12),"",IF(E42=10,D42*0.2,D42*0.3)))</f>
        <v/>
      </c>
      <c r="I42" s="11"/>
      <c r="J42" s="11"/>
      <c r="K42" s="7" t="str">
        <f>IF($E42=0,"",IF(K$9&lt;=$E42,IF(K$9=1,$F42-$G42*($E42-1),$G42),""))</f>
        <v/>
      </c>
      <c r="L42" s="7" t="str">
        <f>IF($E42=0,"",IF(L$9&lt;=$E42,IF(L$9=1,$F42-$G42*($E42-1),$G42),""))</f>
        <v/>
      </c>
      <c r="M42" s="7" t="str">
        <f>IF($E42=0,"",IF(M$9&lt;=$E42,IF(M$9=1,$F42-$G42*($E42-1),$G42),""))</f>
        <v/>
      </c>
      <c r="N42" s="7" t="str">
        <f>IF($E42=0,"",IF(N$9&lt;=$E42,IF(N$9=1,$F42-$G42*($E42-1),$G42),""))</f>
        <v/>
      </c>
      <c r="O42" s="7" t="str">
        <f>IF($E42=0,"",IF(O$9&lt;=$E42,IF(O$9=1,$F42-$G42*($E42-1),$G42),""))</f>
        <v/>
      </c>
      <c r="P42" s="7" t="str">
        <f>IF($E42=0,"",IF(P$9&lt;=$E42,IF(P$9=1,$F42-$G42*($E42-1),$G42),""))</f>
        <v/>
      </c>
      <c r="Q42" s="7" t="str">
        <f>IF($E42=0,"",IF(Q$9&lt;=$E42,IF(Q$9=1,$F42-$G42*($E42-1),$G42),""))</f>
        <v/>
      </c>
      <c r="R42" s="7" t="str">
        <f>IF($E42=0,"",IF(R$9&lt;=$E42,IF(R$9=1,$F42-$G42*($E42-1),$G42),""))</f>
        <v/>
      </c>
      <c r="S42" s="7" t="str">
        <f>IF($E42=0,"",IF(S$9&lt;=$E42,IF(S$9=1,$F42-$G42*($E42-1),$G42),""))</f>
        <v/>
      </c>
      <c r="T42" s="7" t="str">
        <f>IF($E42=0,"",IF(T$9&lt;=$E42,IF(T$9=1,$F42-$G42*($E42-1),$G42),""))</f>
        <v/>
      </c>
      <c r="U42" s="7" t="str">
        <f>IF($E42=0,"",IF(U$9&lt;=$E42,IF(U$9=1,$F42-$G42*($E42-1),$G42),""))</f>
        <v/>
      </c>
      <c r="V42" s="7" t="str">
        <f>IF($E42=0,"",IF(V$9&lt;=$E42,IF(V$9=1,$F42-$G42*($E42-1),$G42),""))</f>
        <v/>
      </c>
      <c r="W42" s="7" t="str">
        <f t="shared" si="1"/>
        <v/>
      </c>
    </row>
    <row r="43" spans="2:23" ht="18" customHeight="1">
      <c r="B43" s="11"/>
      <c r="C43" s="11"/>
      <c r="D43" s="9"/>
      <c r="E43" s="9"/>
      <c r="F43" s="7" t="str">
        <f>IF(OR(D43="",E43=""),"",D43+H43)</f>
        <v/>
      </c>
      <c r="G43" s="7" t="str">
        <f t="shared" si="0"/>
        <v/>
      </c>
      <c r="H43" s="10" t="str">
        <f>IF(D43="","",IF(AND(E43&lt;&gt;10,E43&lt;&gt;12),"",IF(E43=10,D43*0.2,D43*0.3)))</f>
        <v/>
      </c>
      <c r="I43" s="11"/>
      <c r="J43" s="11"/>
      <c r="K43" s="7" t="str">
        <f>IF($E43=0,"",IF(K$9&lt;=$E43,IF(K$9=1,$F43-$G43*($E43-1),$G43),""))</f>
        <v/>
      </c>
      <c r="L43" s="7" t="str">
        <f>IF($E43=0,"",IF(L$9&lt;=$E43,IF(L$9=1,$F43-$G43*($E43-1),$G43),""))</f>
        <v/>
      </c>
      <c r="M43" s="7" t="str">
        <f>IF($E43=0,"",IF(M$9&lt;=$E43,IF(M$9=1,$F43-$G43*($E43-1),$G43),""))</f>
        <v/>
      </c>
      <c r="N43" s="7" t="str">
        <f>IF($E43=0,"",IF(N$9&lt;=$E43,IF(N$9=1,$F43-$G43*($E43-1),$G43),""))</f>
        <v/>
      </c>
      <c r="O43" s="7" t="str">
        <f>IF($E43=0,"",IF(O$9&lt;=$E43,IF(O$9=1,$F43-$G43*($E43-1),$G43),""))</f>
        <v/>
      </c>
      <c r="P43" s="7" t="str">
        <f>IF($E43=0,"",IF(P$9&lt;=$E43,IF(P$9=1,$F43-$G43*($E43-1),$G43),""))</f>
        <v/>
      </c>
      <c r="Q43" s="7" t="str">
        <f>IF($E43=0,"",IF(Q$9&lt;=$E43,IF(Q$9=1,$F43-$G43*($E43-1),$G43),""))</f>
        <v/>
      </c>
      <c r="R43" s="7" t="str">
        <f>IF($E43=0,"",IF(R$9&lt;=$E43,IF(R$9=1,$F43-$G43*($E43-1),$G43),""))</f>
        <v/>
      </c>
      <c r="S43" s="7" t="str">
        <f>IF($E43=0,"",IF(S$9&lt;=$E43,IF(S$9=1,$F43-$G43*($E43-1),$G43),""))</f>
        <v/>
      </c>
      <c r="T43" s="7" t="str">
        <f>IF($E43=0,"",IF(T$9&lt;=$E43,IF(T$9=1,$F43-$G43*($E43-1),$G43),""))</f>
        <v/>
      </c>
      <c r="U43" s="7" t="str">
        <f>IF($E43=0,"",IF(U$9&lt;=$E43,IF(U$9=1,$F43-$G43*($E43-1),$G43),""))</f>
        <v/>
      </c>
      <c r="V43" s="7" t="str">
        <f>IF($E43=0,"",IF(V$9&lt;=$E43,IF(V$9=1,$F43-$G43*($E43-1),$G43),""))</f>
        <v/>
      </c>
      <c r="W43" s="7" t="str">
        <f t="shared" si="1"/>
        <v/>
      </c>
    </row>
    <row r="44" spans="2:23" ht="18" customHeight="1">
      <c r="B44" s="11"/>
      <c r="C44" s="11"/>
      <c r="D44" s="9"/>
      <c r="E44" s="9"/>
      <c r="F44" s="7" t="str">
        <f>IF(OR(D44="",E44=""),"",D44+H44)</f>
        <v/>
      </c>
      <c r="G44" s="7" t="str">
        <f t="shared" si="0"/>
        <v/>
      </c>
      <c r="H44" s="10" t="str">
        <f>IF(D44="","",IF(AND(E44&lt;&gt;10,E44&lt;&gt;12),"",IF(E44=10,D44*0.2,D44*0.3)))</f>
        <v/>
      </c>
      <c r="I44" s="11"/>
      <c r="J44" s="11"/>
      <c r="K44" s="7" t="str">
        <f>IF($E44=0,"",IF(K$9&lt;=$E44,IF(K$9=1,$F44-$G44*($E44-1),$G44),""))</f>
        <v/>
      </c>
      <c r="L44" s="7" t="str">
        <f>IF($E44=0,"",IF(L$9&lt;=$E44,IF(L$9=1,$F44-$G44*($E44-1),$G44),""))</f>
        <v/>
      </c>
      <c r="M44" s="7" t="str">
        <f>IF($E44=0,"",IF(M$9&lt;=$E44,IF(M$9=1,$F44-$G44*($E44-1),$G44),""))</f>
        <v/>
      </c>
      <c r="N44" s="7" t="str">
        <f>IF($E44=0,"",IF(N$9&lt;=$E44,IF(N$9=1,$F44-$G44*($E44-1),$G44),""))</f>
        <v/>
      </c>
      <c r="O44" s="7" t="str">
        <f>IF($E44=0,"",IF(O$9&lt;=$E44,IF(O$9=1,$F44-$G44*($E44-1),$G44),""))</f>
        <v/>
      </c>
      <c r="P44" s="7" t="str">
        <f>IF($E44=0,"",IF(P$9&lt;=$E44,IF(P$9=1,$F44-$G44*($E44-1),$G44),""))</f>
        <v/>
      </c>
      <c r="Q44" s="7" t="str">
        <f>IF($E44=0,"",IF(Q$9&lt;=$E44,IF(Q$9=1,$F44-$G44*($E44-1),$G44),""))</f>
        <v/>
      </c>
      <c r="R44" s="7" t="str">
        <f>IF($E44=0,"",IF(R$9&lt;=$E44,IF(R$9=1,$F44-$G44*($E44-1),$G44),""))</f>
        <v/>
      </c>
      <c r="S44" s="7" t="str">
        <f>IF($E44=0,"",IF(S$9&lt;=$E44,IF(S$9=1,$F44-$G44*($E44-1),$G44),""))</f>
        <v/>
      </c>
      <c r="T44" s="7" t="str">
        <f>IF($E44=0,"",IF(T$9&lt;=$E44,IF(T$9=1,$F44-$G44*($E44-1),$G44),""))</f>
        <v/>
      </c>
      <c r="U44" s="7" t="str">
        <f>IF($E44=0,"",IF(U$9&lt;=$E44,IF(U$9=1,$F44-$G44*($E44-1),$G44),""))</f>
        <v/>
      </c>
      <c r="V44" s="7" t="str">
        <f>IF($E44=0,"",IF(V$9&lt;=$E44,IF(V$9=1,$F44-$G44*($E44-1),$G44),""))</f>
        <v/>
      </c>
      <c r="W44" s="7" t="str">
        <f t="shared" si="1"/>
        <v/>
      </c>
    </row>
    <row r="45" spans="2:23" ht="18" customHeight="1">
      <c r="B45" s="11"/>
      <c r="C45" s="11"/>
      <c r="D45" s="9"/>
      <c r="E45" s="9"/>
      <c r="F45" s="7" t="str">
        <f>IF(OR(D45="",E45=""),"",D45+H45)</f>
        <v/>
      </c>
      <c r="G45" s="7" t="str">
        <f t="shared" si="0"/>
        <v/>
      </c>
      <c r="H45" s="10" t="str">
        <f>IF(D45="","",IF(AND(E45&lt;&gt;10,E45&lt;&gt;12),"",IF(E45=10,D45*0.2,D45*0.3)))</f>
        <v/>
      </c>
      <c r="I45" s="11"/>
      <c r="J45" s="11"/>
      <c r="K45" s="7" t="str">
        <f>IF($E45=0,"",IF(K$9&lt;=$E45,IF(K$9=1,$F45-$G45*($E45-1),$G45),""))</f>
        <v/>
      </c>
      <c r="L45" s="7" t="str">
        <f>IF($E45=0,"",IF(L$9&lt;=$E45,IF(L$9=1,$F45-$G45*($E45-1),$G45),""))</f>
        <v/>
      </c>
      <c r="M45" s="7" t="str">
        <f>IF($E45=0,"",IF(M$9&lt;=$E45,IF(M$9=1,$F45-$G45*($E45-1),$G45),""))</f>
        <v/>
      </c>
      <c r="N45" s="7" t="str">
        <f>IF($E45=0,"",IF(N$9&lt;=$E45,IF(N$9=1,$F45-$G45*($E45-1),$G45),""))</f>
        <v/>
      </c>
      <c r="O45" s="7" t="str">
        <f>IF($E45=0,"",IF(O$9&lt;=$E45,IF(O$9=1,$F45-$G45*($E45-1),$G45),""))</f>
        <v/>
      </c>
      <c r="P45" s="7" t="str">
        <f>IF($E45=0,"",IF(P$9&lt;=$E45,IF(P$9=1,$F45-$G45*($E45-1),$G45),""))</f>
        <v/>
      </c>
      <c r="Q45" s="7" t="str">
        <f>IF($E45=0,"",IF(Q$9&lt;=$E45,IF(Q$9=1,$F45-$G45*($E45-1),$G45),""))</f>
        <v/>
      </c>
      <c r="R45" s="7" t="str">
        <f>IF($E45=0,"",IF(R$9&lt;=$E45,IF(R$9=1,$F45-$G45*($E45-1),$G45),""))</f>
        <v/>
      </c>
      <c r="S45" s="7" t="str">
        <f>IF($E45=0,"",IF(S$9&lt;=$E45,IF(S$9=1,$F45-$G45*($E45-1),$G45),""))</f>
        <v/>
      </c>
      <c r="T45" s="7" t="str">
        <f>IF($E45=0,"",IF(T$9&lt;=$E45,IF(T$9=1,$F45-$G45*($E45-1),$G45),""))</f>
        <v/>
      </c>
      <c r="U45" s="7" t="str">
        <f>IF($E45=0,"",IF(U$9&lt;=$E45,IF(U$9=1,$F45-$G45*($E45-1),$G45),""))</f>
        <v/>
      </c>
      <c r="V45" s="7" t="str">
        <f>IF($E45=0,"",IF(V$9&lt;=$E45,IF(V$9=1,$F45-$G45*($E45-1),$G45),""))</f>
        <v/>
      </c>
      <c r="W45" s="7" t="str">
        <f t="shared" si="1"/>
        <v/>
      </c>
    </row>
    <row r="46" spans="2:23" ht="18" customHeight="1">
      <c r="B46" s="11"/>
      <c r="C46" s="11"/>
      <c r="D46" s="9"/>
      <c r="E46" s="9"/>
      <c r="F46" s="7" t="str">
        <f>IF(OR(D46="",E46=""),"",D46+H46)</f>
        <v/>
      </c>
      <c r="G46" s="7" t="str">
        <f t="shared" si="0"/>
        <v/>
      </c>
      <c r="H46" s="10" t="str">
        <f>IF(D46="","",IF(AND(E46&lt;&gt;10,E46&lt;&gt;12),"",IF(E46=10,D46*0.2,D46*0.3)))</f>
        <v/>
      </c>
      <c r="I46" s="11"/>
      <c r="J46" s="11"/>
      <c r="K46" s="7" t="str">
        <f>IF($E46=0,"",IF(K$9&lt;=$E46,IF(K$9=1,$F46-$G46*($E46-1),$G46),""))</f>
        <v/>
      </c>
      <c r="L46" s="7" t="str">
        <f>IF($E46=0,"",IF(L$9&lt;=$E46,IF(L$9=1,$F46-$G46*($E46-1),$G46),""))</f>
        <v/>
      </c>
      <c r="M46" s="7" t="str">
        <f>IF($E46=0,"",IF(M$9&lt;=$E46,IF(M$9=1,$F46-$G46*($E46-1),$G46),""))</f>
        <v/>
      </c>
      <c r="N46" s="7" t="str">
        <f>IF($E46=0,"",IF(N$9&lt;=$E46,IF(N$9=1,$F46-$G46*($E46-1),$G46),""))</f>
        <v/>
      </c>
      <c r="O46" s="7" t="str">
        <f>IF($E46=0,"",IF(O$9&lt;=$E46,IF(O$9=1,$F46-$G46*($E46-1),$G46),""))</f>
        <v/>
      </c>
      <c r="P46" s="7" t="str">
        <f>IF($E46=0,"",IF(P$9&lt;=$E46,IF(P$9=1,$F46-$G46*($E46-1),$G46),""))</f>
        <v/>
      </c>
      <c r="Q46" s="7" t="str">
        <f>IF($E46=0,"",IF(Q$9&lt;=$E46,IF(Q$9=1,$F46-$G46*($E46-1),$G46),""))</f>
        <v/>
      </c>
      <c r="R46" s="7" t="str">
        <f>IF($E46=0,"",IF(R$9&lt;=$E46,IF(R$9=1,$F46-$G46*($E46-1),$G46),""))</f>
        <v/>
      </c>
      <c r="S46" s="7" t="str">
        <f>IF($E46=0,"",IF(S$9&lt;=$E46,IF(S$9=1,$F46-$G46*($E46-1),$G46),""))</f>
        <v/>
      </c>
      <c r="T46" s="7" t="str">
        <f>IF($E46=0,"",IF(T$9&lt;=$E46,IF(T$9=1,$F46-$G46*($E46-1),$G46),""))</f>
        <v/>
      </c>
      <c r="U46" s="7" t="str">
        <f>IF($E46=0,"",IF(U$9&lt;=$E46,IF(U$9=1,$F46-$G46*($E46-1),$G46),""))</f>
        <v/>
      </c>
      <c r="V46" s="7" t="str">
        <f>IF($E46=0,"",IF(V$9&lt;=$E46,IF(V$9=1,$F46-$G46*($E46-1),$G46),""))</f>
        <v/>
      </c>
      <c r="W46" s="7" t="str">
        <f t="shared" si="1"/>
        <v/>
      </c>
    </row>
    <row r="47" spans="2:23" ht="18" customHeight="1">
      <c r="B47" s="11"/>
      <c r="C47" s="11"/>
      <c r="D47" s="9"/>
      <c r="E47" s="9"/>
      <c r="F47" s="7" t="str">
        <f>IF(OR(D47="",E47=""),"",D47+H47)</f>
        <v/>
      </c>
      <c r="G47" s="7" t="str">
        <f t="shared" si="0"/>
        <v/>
      </c>
      <c r="H47" s="10" t="str">
        <f>IF(D47="","",IF(AND(E47&lt;&gt;10,E47&lt;&gt;12),"",IF(E47=10,D47*0.2,D47*0.3)))</f>
        <v/>
      </c>
      <c r="I47" s="11"/>
      <c r="J47" s="11"/>
      <c r="K47" s="7" t="str">
        <f>IF($E47=0,"",IF(K$9&lt;=$E47,IF(K$9=1,$F47-$G47*($E47-1),$G47),""))</f>
        <v/>
      </c>
      <c r="L47" s="7" t="str">
        <f>IF($E47=0,"",IF(L$9&lt;=$E47,IF(L$9=1,$F47-$G47*($E47-1),$G47),""))</f>
        <v/>
      </c>
      <c r="M47" s="7" t="str">
        <f>IF($E47=0,"",IF(M$9&lt;=$E47,IF(M$9=1,$F47-$G47*($E47-1),$G47),""))</f>
        <v/>
      </c>
      <c r="N47" s="7" t="str">
        <f>IF($E47=0,"",IF(N$9&lt;=$E47,IF(N$9=1,$F47-$G47*($E47-1),$G47),""))</f>
        <v/>
      </c>
      <c r="O47" s="7" t="str">
        <f>IF($E47=0,"",IF(O$9&lt;=$E47,IF(O$9=1,$F47-$G47*($E47-1),$G47),""))</f>
        <v/>
      </c>
      <c r="P47" s="7" t="str">
        <f>IF($E47=0,"",IF(P$9&lt;=$E47,IF(P$9=1,$F47-$G47*($E47-1),$G47),""))</f>
        <v/>
      </c>
      <c r="Q47" s="7" t="str">
        <f>IF($E47=0,"",IF(Q$9&lt;=$E47,IF(Q$9=1,$F47-$G47*($E47-1),$G47),""))</f>
        <v/>
      </c>
      <c r="R47" s="7" t="str">
        <f>IF($E47=0,"",IF(R$9&lt;=$E47,IF(R$9=1,$F47-$G47*($E47-1),$G47),""))</f>
        <v/>
      </c>
      <c r="S47" s="7" t="str">
        <f>IF($E47=0,"",IF(S$9&lt;=$E47,IF(S$9=1,$F47-$G47*($E47-1),$G47),""))</f>
        <v/>
      </c>
      <c r="T47" s="7" t="str">
        <f>IF($E47=0,"",IF(T$9&lt;=$E47,IF(T$9=1,$F47-$G47*($E47-1),$G47),""))</f>
        <v/>
      </c>
      <c r="U47" s="7" t="str">
        <f>IF($E47=0,"",IF(U$9&lt;=$E47,IF(U$9=1,$F47-$G47*($E47-1),$G47),""))</f>
        <v/>
      </c>
      <c r="V47" s="7" t="str">
        <f>IF($E47=0,"",IF(V$9&lt;=$E47,IF(V$9=1,$F47-$G47*($E47-1),$G47),""))</f>
        <v/>
      </c>
      <c r="W47" s="7" t="str">
        <f t="shared" si="1"/>
        <v/>
      </c>
    </row>
    <row r="48" spans="2:23" ht="18" customHeight="1">
      <c r="B48" s="11"/>
      <c r="C48" s="11"/>
      <c r="D48" s="9"/>
      <c r="E48" s="9"/>
      <c r="F48" s="7" t="str">
        <f>IF(OR(D48="",E48=""),"",D48+H48)</f>
        <v/>
      </c>
      <c r="G48" s="7" t="str">
        <f t="shared" si="0"/>
        <v/>
      </c>
      <c r="H48" s="10" t="str">
        <f>IF(D48="","",IF(AND(E48&lt;&gt;10,E48&lt;&gt;12),"",IF(E48=10,D48*0.2,D48*0.3)))</f>
        <v/>
      </c>
      <c r="I48" s="11"/>
      <c r="J48" s="11"/>
      <c r="K48" s="7" t="str">
        <f>IF($E48=0,"",IF(K$9&lt;=$E48,IF(K$9=1,$F48-$G48*($E48-1),$G48),""))</f>
        <v/>
      </c>
      <c r="L48" s="7" t="str">
        <f>IF($E48=0,"",IF(L$9&lt;=$E48,IF(L$9=1,$F48-$G48*($E48-1),$G48),""))</f>
        <v/>
      </c>
      <c r="M48" s="7" t="str">
        <f>IF($E48=0,"",IF(M$9&lt;=$E48,IF(M$9=1,$F48-$G48*($E48-1),$G48),""))</f>
        <v/>
      </c>
      <c r="N48" s="7" t="str">
        <f>IF($E48=0,"",IF(N$9&lt;=$E48,IF(N$9=1,$F48-$G48*($E48-1),$G48),""))</f>
        <v/>
      </c>
      <c r="O48" s="7" t="str">
        <f>IF($E48=0,"",IF(O$9&lt;=$E48,IF(O$9=1,$F48-$G48*($E48-1),$G48),""))</f>
        <v/>
      </c>
      <c r="P48" s="7" t="str">
        <f>IF($E48=0,"",IF(P$9&lt;=$E48,IF(P$9=1,$F48-$G48*($E48-1),$G48),""))</f>
        <v/>
      </c>
      <c r="Q48" s="7" t="str">
        <f>IF($E48=0,"",IF(Q$9&lt;=$E48,IF(Q$9=1,$F48-$G48*($E48-1),$G48),""))</f>
        <v/>
      </c>
      <c r="R48" s="7" t="str">
        <f>IF($E48=0,"",IF(R$9&lt;=$E48,IF(R$9=1,$F48-$G48*($E48-1),$G48),""))</f>
        <v/>
      </c>
      <c r="S48" s="7" t="str">
        <f>IF($E48=0,"",IF(S$9&lt;=$E48,IF(S$9=1,$F48-$G48*($E48-1),$G48),""))</f>
        <v/>
      </c>
      <c r="T48" s="7" t="str">
        <f>IF($E48=0,"",IF(T$9&lt;=$E48,IF(T$9=1,$F48-$G48*($E48-1),$G48),""))</f>
        <v/>
      </c>
      <c r="U48" s="7" t="str">
        <f>IF($E48=0,"",IF(U$9&lt;=$E48,IF(U$9=1,$F48-$G48*($E48-1),$G48),""))</f>
        <v/>
      </c>
      <c r="V48" s="7" t="str">
        <f>IF($E48=0,"",IF(V$9&lt;=$E48,IF(V$9=1,$F48-$G48*($E48-1),$G48),""))</f>
        <v/>
      </c>
      <c r="W48" s="7" t="str">
        <f t="shared" si="1"/>
        <v/>
      </c>
    </row>
    <row r="49" spans="2:23" ht="18" customHeight="1">
      <c r="B49" s="11"/>
      <c r="C49" s="11"/>
      <c r="D49" s="9"/>
      <c r="E49" s="9"/>
      <c r="F49" s="7" t="str">
        <f>IF(OR(D49="",E49=""),"",D49+H49)</f>
        <v/>
      </c>
      <c r="G49" s="7" t="str">
        <f t="shared" si="0"/>
        <v/>
      </c>
      <c r="H49" s="10" t="str">
        <f>IF(D49="","",IF(AND(E49&lt;&gt;10,E49&lt;&gt;12),"",IF(E49=10,D49*0.2,D49*0.3)))</f>
        <v/>
      </c>
      <c r="I49" s="11"/>
      <c r="J49" s="11"/>
      <c r="K49" s="7" t="str">
        <f>IF($E49=0,"",IF(K$9&lt;=$E49,IF(K$9=1,$F49-$G49*($E49-1),$G49),""))</f>
        <v/>
      </c>
      <c r="L49" s="7" t="str">
        <f>IF($E49=0,"",IF(L$9&lt;=$E49,IF(L$9=1,$F49-$G49*($E49-1),$G49),""))</f>
        <v/>
      </c>
      <c r="M49" s="7" t="str">
        <f>IF($E49=0,"",IF(M$9&lt;=$E49,IF(M$9=1,$F49-$G49*($E49-1),$G49),""))</f>
        <v/>
      </c>
      <c r="N49" s="7" t="str">
        <f>IF($E49=0,"",IF(N$9&lt;=$E49,IF(N$9=1,$F49-$G49*($E49-1),$G49),""))</f>
        <v/>
      </c>
      <c r="O49" s="7" t="str">
        <f>IF($E49=0,"",IF(O$9&lt;=$E49,IF(O$9=1,$F49-$G49*($E49-1),$G49),""))</f>
        <v/>
      </c>
      <c r="P49" s="7" t="str">
        <f>IF($E49=0,"",IF(P$9&lt;=$E49,IF(P$9=1,$F49-$G49*($E49-1),$G49),""))</f>
        <v/>
      </c>
      <c r="Q49" s="7" t="str">
        <f>IF($E49=0,"",IF(Q$9&lt;=$E49,IF(Q$9=1,$F49-$G49*($E49-1),$G49),""))</f>
        <v/>
      </c>
      <c r="R49" s="7" t="str">
        <f>IF($E49=0,"",IF(R$9&lt;=$E49,IF(R$9=1,$F49-$G49*($E49-1),$G49),""))</f>
        <v/>
      </c>
      <c r="S49" s="7" t="str">
        <f>IF($E49=0,"",IF(S$9&lt;=$E49,IF(S$9=1,$F49-$G49*($E49-1),$G49),""))</f>
        <v/>
      </c>
      <c r="T49" s="7" t="str">
        <f>IF($E49=0,"",IF(T$9&lt;=$E49,IF(T$9=1,$F49-$G49*($E49-1),$G49),""))</f>
        <v/>
      </c>
      <c r="U49" s="7" t="str">
        <f>IF($E49=0,"",IF(U$9&lt;=$E49,IF(U$9=1,$F49-$G49*($E49-1),$G49),""))</f>
        <v/>
      </c>
      <c r="V49" s="7" t="str">
        <f>IF($E49=0,"",IF(V$9&lt;=$E49,IF(V$9=1,$F49-$G49*($E49-1),$G49),""))</f>
        <v/>
      </c>
      <c r="W49" s="7" t="str">
        <f t="shared" si="1"/>
        <v/>
      </c>
    </row>
    <row r="50" spans="2:23" ht="18" customHeight="1">
      <c r="B50" s="11"/>
      <c r="C50" s="11"/>
      <c r="D50" s="9"/>
      <c r="E50" s="9"/>
      <c r="F50" s="7" t="str">
        <f>IF(OR(D50="",E50=""),"",D50+H50)</f>
        <v/>
      </c>
      <c r="G50" s="7" t="str">
        <f t="shared" si="0"/>
        <v/>
      </c>
      <c r="H50" s="10" t="str">
        <f>IF(D50="","",IF(AND(E50&lt;&gt;10,E50&lt;&gt;12),"",IF(E50=10,D50*0.2,D50*0.3)))</f>
        <v/>
      </c>
      <c r="I50" s="11"/>
      <c r="J50" s="11"/>
      <c r="K50" s="7" t="str">
        <f>IF($E50=0,"",IF(K$9&lt;=$E50,IF(K$9=1,$F50-$G50*($E50-1),$G50),""))</f>
        <v/>
      </c>
      <c r="L50" s="7" t="str">
        <f>IF($E50=0,"",IF(L$9&lt;=$E50,IF(L$9=1,$F50-$G50*($E50-1),$G50),""))</f>
        <v/>
      </c>
      <c r="M50" s="7" t="str">
        <f>IF($E50=0,"",IF(M$9&lt;=$E50,IF(M$9=1,$F50-$G50*($E50-1),$G50),""))</f>
        <v/>
      </c>
      <c r="N50" s="7" t="str">
        <f>IF($E50=0,"",IF(N$9&lt;=$E50,IF(N$9=1,$F50-$G50*($E50-1),$G50),""))</f>
        <v/>
      </c>
      <c r="O50" s="7" t="str">
        <f>IF($E50=0,"",IF(O$9&lt;=$E50,IF(O$9=1,$F50-$G50*($E50-1),$G50),""))</f>
        <v/>
      </c>
      <c r="P50" s="7" t="str">
        <f>IF($E50=0,"",IF(P$9&lt;=$E50,IF(P$9=1,$F50-$G50*($E50-1),$G50),""))</f>
        <v/>
      </c>
      <c r="Q50" s="7" t="str">
        <f>IF($E50=0,"",IF(Q$9&lt;=$E50,IF(Q$9=1,$F50-$G50*($E50-1),$G50),""))</f>
        <v/>
      </c>
      <c r="R50" s="7" t="str">
        <f>IF($E50=0,"",IF(R$9&lt;=$E50,IF(R$9=1,$F50-$G50*($E50-1),$G50),""))</f>
        <v/>
      </c>
      <c r="S50" s="7" t="str">
        <f>IF($E50=0,"",IF(S$9&lt;=$E50,IF(S$9=1,$F50-$G50*($E50-1),$G50),""))</f>
        <v/>
      </c>
      <c r="T50" s="7" t="str">
        <f>IF($E50=0,"",IF(T$9&lt;=$E50,IF(T$9=1,$F50-$G50*($E50-1),$G50),""))</f>
        <v/>
      </c>
      <c r="U50" s="7" t="str">
        <f>IF($E50=0,"",IF(U$9&lt;=$E50,IF(U$9=1,$F50-$G50*($E50-1),$G50),""))</f>
        <v/>
      </c>
      <c r="V50" s="7" t="str">
        <f>IF($E50=0,"",IF(V$9&lt;=$E50,IF(V$9=1,$F50-$G50*($E50-1),$G50),""))</f>
        <v/>
      </c>
      <c r="W50" s="7" t="str">
        <f t="shared" si="1"/>
        <v/>
      </c>
    </row>
    <row r="51" spans="2:23" ht="18" customHeight="1">
      <c r="B51" s="11"/>
      <c r="C51" s="11"/>
      <c r="D51" s="9"/>
      <c r="E51" s="9"/>
      <c r="F51" s="7" t="str">
        <f>IF(OR(D51="",E51=""),"",D51+H51)</f>
        <v/>
      </c>
      <c r="G51" s="7" t="str">
        <f t="shared" si="0"/>
        <v/>
      </c>
      <c r="H51" s="10" t="str">
        <f>IF(D51="","",IF(AND(E51&lt;&gt;10,E51&lt;&gt;12),"",IF(E51=10,D51*0.2,D51*0.3)))</f>
        <v/>
      </c>
      <c r="I51" s="11"/>
      <c r="J51" s="11"/>
      <c r="K51" s="7" t="str">
        <f>IF($E51=0,"",IF(K$9&lt;=$E51,IF(K$9=1,$F51-$G51*($E51-1),$G51),""))</f>
        <v/>
      </c>
      <c r="L51" s="7" t="str">
        <f>IF($E51=0,"",IF(L$9&lt;=$E51,IF(L$9=1,$F51-$G51*($E51-1),$G51),""))</f>
        <v/>
      </c>
      <c r="M51" s="7" t="str">
        <f>IF($E51=0,"",IF(M$9&lt;=$E51,IF(M$9=1,$F51-$G51*($E51-1),$G51),""))</f>
        <v/>
      </c>
      <c r="N51" s="7" t="str">
        <f>IF($E51=0,"",IF(N$9&lt;=$E51,IF(N$9=1,$F51-$G51*($E51-1),$G51),""))</f>
        <v/>
      </c>
      <c r="O51" s="7" t="str">
        <f>IF($E51=0,"",IF(O$9&lt;=$E51,IF(O$9=1,$F51-$G51*($E51-1),$G51),""))</f>
        <v/>
      </c>
      <c r="P51" s="7" t="str">
        <f>IF($E51=0,"",IF(P$9&lt;=$E51,IF(P$9=1,$F51-$G51*($E51-1),$G51),""))</f>
        <v/>
      </c>
      <c r="Q51" s="7" t="str">
        <f>IF($E51=0,"",IF(Q$9&lt;=$E51,IF(Q$9=1,$F51-$G51*($E51-1),$G51),""))</f>
        <v/>
      </c>
      <c r="R51" s="7" t="str">
        <f>IF($E51=0,"",IF(R$9&lt;=$E51,IF(R$9=1,$F51-$G51*($E51-1),$G51),""))</f>
        <v/>
      </c>
      <c r="S51" s="7" t="str">
        <f>IF($E51=0,"",IF(S$9&lt;=$E51,IF(S$9=1,$F51-$G51*($E51-1),$G51),""))</f>
        <v/>
      </c>
      <c r="T51" s="7" t="str">
        <f>IF($E51=0,"",IF(T$9&lt;=$E51,IF(T$9=1,$F51-$G51*($E51-1),$G51),""))</f>
        <v/>
      </c>
      <c r="U51" s="7" t="str">
        <f>IF($E51=0,"",IF(U$9&lt;=$E51,IF(U$9=1,$F51-$G51*($E51-1),$G51),""))</f>
        <v/>
      </c>
      <c r="V51" s="7" t="str">
        <f>IF($E51=0,"",IF(V$9&lt;=$E51,IF(V$9=1,$F51-$G51*($E51-1),$G51),""))</f>
        <v/>
      </c>
      <c r="W51" s="7" t="str">
        <f t="shared" si="1"/>
        <v/>
      </c>
    </row>
    <row r="52" spans="2:23" ht="18" customHeight="1">
      <c r="B52" s="11"/>
      <c r="C52" s="11"/>
      <c r="D52" s="9"/>
      <c r="E52" s="9"/>
      <c r="F52" s="7" t="str">
        <f>IF(OR(D52="",E52=""),"",D52+H52)</f>
        <v/>
      </c>
      <c r="G52" s="7" t="str">
        <f t="shared" si="0"/>
        <v/>
      </c>
      <c r="H52" s="10" t="str">
        <f>IF(D52="","",IF(AND(E52&lt;&gt;10,E52&lt;&gt;12),"",IF(E52=10,D52*0.2,D52*0.3)))</f>
        <v/>
      </c>
      <c r="I52" s="11"/>
      <c r="J52" s="11"/>
      <c r="K52" s="7" t="str">
        <f>IF($E52=0,"",IF(K$9&lt;=$E52,IF(K$9=1,$F52-$G52*($E52-1),$G52),""))</f>
        <v/>
      </c>
      <c r="L52" s="7" t="str">
        <f>IF($E52=0,"",IF(L$9&lt;=$E52,IF(L$9=1,$F52-$G52*($E52-1),$G52),""))</f>
        <v/>
      </c>
      <c r="M52" s="7" t="str">
        <f>IF($E52=0,"",IF(M$9&lt;=$E52,IF(M$9=1,$F52-$G52*($E52-1),$G52),""))</f>
        <v/>
      </c>
      <c r="N52" s="7" t="str">
        <f>IF($E52=0,"",IF(N$9&lt;=$E52,IF(N$9=1,$F52-$G52*($E52-1),$G52),""))</f>
        <v/>
      </c>
      <c r="O52" s="7" t="str">
        <f>IF($E52=0,"",IF(O$9&lt;=$E52,IF(O$9=1,$F52-$G52*($E52-1),$G52),""))</f>
        <v/>
      </c>
      <c r="P52" s="7" t="str">
        <f>IF($E52=0,"",IF(P$9&lt;=$E52,IF(P$9=1,$F52-$G52*($E52-1),$G52),""))</f>
        <v/>
      </c>
      <c r="Q52" s="7" t="str">
        <f>IF($E52=0,"",IF(Q$9&lt;=$E52,IF(Q$9=1,$F52-$G52*($E52-1),$G52),""))</f>
        <v/>
      </c>
      <c r="R52" s="7" t="str">
        <f>IF($E52=0,"",IF(R$9&lt;=$E52,IF(R$9=1,$F52-$G52*($E52-1),$G52),""))</f>
        <v/>
      </c>
      <c r="S52" s="7" t="str">
        <f>IF($E52=0,"",IF(S$9&lt;=$E52,IF(S$9=1,$F52-$G52*($E52-1),$G52),""))</f>
        <v/>
      </c>
      <c r="T52" s="7" t="str">
        <f>IF($E52=0,"",IF(T$9&lt;=$E52,IF(T$9=1,$F52-$G52*($E52-1),$G52),""))</f>
        <v/>
      </c>
      <c r="U52" s="7" t="str">
        <f>IF($E52=0,"",IF(U$9&lt;=$E52,IF(U$9=1,$F52-$G52*($E52-1),$G52),""))</f>
        <v/>
      </c>
      <c r="V52" s="7" t="str">
        <f>IF($E52=0,"",IF(V$9&lt;=$E52,IF(V$9=1,$F52-$G52*($E52-1),$G52),""))</f>
        <v/>
      </c>
      <c r="W52" s="7" t="str">
        <f t="shared" si="1"/>
        <v/>
      </c>
    </row>
    <row r="53" spans="2:23" ht="18" customHeight="1">
      <c r="B53" s="11"/>
      <c r="C53" s="11"/>
      <c r="D53" s="9"/>
      <c r="E53" s="9"/>
      <c r="F53" s="7" t="str">
        <f>IF(OR(D53="",E53=""),"",D53+H53)</f>
        <v/>
      </c>
      <c r="G53" s="7" t="str">
        <f t="shared" si="0"/>
        <v/>
      </c>
      <c r="H53" s="10" t="str">
        <f>IF(D53="","",IF(AND(E53&lt;&gt;10,E53&lt;&gt;12),"",IF(E53=10,D53*0.2,D53*0.3)))</f>
        <v/>
      </c>
      <c r="I53" s="11"/>
      <c r="J53" s="11"/>
      <c r="K53" s="7" t="str">
        <f>IF($E53=0,"",IF(K$9&lt;=$E53,IF(K$9=1,$F53-$G53*($E53-1),$G53),""))</f>
        <v/>
      </c>
      <c r="L53" s="7" t="str">
        <f>IF($E53=0,"",IF(L$9&lt;=$E53,IF(L$9=1,$F53-$G53*($E53-1),$G53),""))</f>
        <v/>
      </c>
      <c r="M53" s="7" t="str">
        <f>IF($E53=0,"",IF(M$9&lt;=$E53,IF(M$9=1,$F53-$G53*($E53-1),$G53),""))</f>
        <v/>
      </c>
      <c r="N53" s="7" t="str">
        <f>IF($E53=0,"",IF(N$9&lt;=$E53,IF(N$9=1,$F53-$G53*($E53-1),$G53),""))</f>
        <v/>
      </c>
      <c r="O53" s="7" t="str">
        <f>IF($E53=0,"",IF(O$9&lt;=$E53,IF(O$9=1,$F53-$G53*($E53-1),$G53),""))</f>
        <v/>
      </c>
      <c r="P53" s="7" t="str">
        <f>IF($E53=0,"",IF(P$9&lt;=$E53,IF(P$9=1,$F53-$G53*($E53-1),$G53),""))</f>
        <v/>
      </c>
      <c r="Q53" s="7" t="str">
        <f>IF($E53=0,"",IF(Q$9&lt;=$E53,IF(Q$9=1,$F53-$G53*($E53-1),$G53),""))</f>
        <v/>
      </c>
      <c r="R53" s="7" t="str">
        <f>IF($E53=0,"",IF(R$9&lt;=$E53,IF(R$9=1,$F53-$G53*($E53-1),$G53),""))</f>
        <v/>
      </c>
      <c r="S53" s="7" t="str">
        <f>IF($E53=0,"",IF(S$9&lt;=$E53,IF(S$9=1,$F53-$G53*($E53-1),$G53),""))</f>
        <v/>
      </c>
      <c r="T53" s="7" t="str">
        <f>IF($E53=0,"",IF(T$9&lt;=$E53,IF(T$9=1,$F53-$G53*($E53-1),$G53),""))</f>
        <v/>
      </c>
      <c r="U53" s="7" t="str">
        <f>IF($E53=0,"",IF(U$9&lt;=$E53,IF(U$9=1,$F53-$G53*($E53-1),$G53),""))</f>
        <v/>
      </c>
      <c r="V53" s="7" t="str">
        <f>IF($E53=0,"",IF(V$9&lt;=$E53,IF(V$9=1,$F53-$G53*($E53-1),$G53),""))</f>
        <v/>
      </c>
      <c r="W53" s="7" t="str">
        <f t="shared" si="1"/>
        <v/>
      </c>
    </row>
    <row r="54" spans="2:23" ht="18" customHeight="1">
      <c r="B54" s="11"/>
      <c r="C54" s="11"/>
      <c r="D54" s="9"/>
      <c r="E54" s="9"/>
      <c r="F54" s="7" t="str">
        <f>IF(OR(D54="",E54=""),"",D54+H54)</f>
        <v/>
      </c>
      <c r="G54" s="7" t="str">
        <f t="shared" si="0"/>
        <v/>
      </c>
      <c r="H54" s="10" t="str">
        <f>IF(D54="","",IF(AND(E54&lt;&gt;10,E54&lt;&gt;12),"",IF(E54=10,D54*0.2,D54*0.3)))</f>
        <v/>
      </c>
      <c r="I54" s="11"/>
      <c r="J54" s="11"/>
      <c r="K54" s="7" t="str">
        <f>IF($E54=0,"",IF(K$9&lt;=$E54,IF(K$9=1,$F54-$G54*($E54-1),$G54),""))</f>
        <v/>
      </c>
      <c r="L54" s="7" t="str">
        <f>IF($E54=0,"",IF(L$9&lt;=$E54,IF(L$9=1,$F54-$G54*($E54-1),$G54),""))</f>
        <v/>
      </c>
      <c r="M54" s="7" t="str">
        <f>IF($E54=0,"",IF(M$9&lt;=$E54,IF(M$9=1,$F54-$G54*($E54-1),$G54),""))</f>
        <v/>
      </c>
      <c r="N54" s="7" t="str">
        <f>IF($E54=0,"",IF(N$9&lt;=$E54,IF(N$9=1,$F54-$G54*($E54-1),$G54),""))</f>
        <v/>
      </c>
      <c r="O54" s="7" t="str">
        <f>IF($E54=0,"",IF(O$9&lt;=$E54,IF(O$9=1,$F54-$G54*($E54-1),$G54),""))</f>
        <v/>
      </c>
      <c r="P54" s="7" t="str">
        <f>IF($E54=0,"",IF(P$9&lt;=$E54,IF(P$9=1,$F54-$G54*($E54-1),$G54),""))</f>
        <v/>
      </c>
      <c r="Q54" s="7" t="str">
        <f>IF($E54=0,"",IF(Q$9&lt;=$E54,IF(Q$9=1,$F54-$G54*($E54-1),$G54),""))</f>
        <v/>
      </c>
      <c r="R54" s="7" t="str">
        <f>IF($E54=0,"",IF(R$9&lt;=$E54,IF(R$9=1,$F54-$G54*($E54-1),$G54),""))</f>
        <v/>
      </c>
      <c r="S54" s="7" t="str">
        <f>IF($E54=0,"",IF(S$9&lt;=$E54,IF(S$9=1,$F54-$G54*($E54-1),$G54),""))</f>
        <v/>
      </c>
      <c r="T54" s="7" t="str">
        <f>IF($E54=0,"",IF(T$9&lt;=$E54,IF(T$9=1,$F54-$G54*($E54-1),$G54),""))</f>
        <v/>
      </c>
      <c r="U54" s="7" t="str">
        <f>IF($E54=0,"",IF(U$9&lt;=$E54,IF(U$9=1,$F54-$G54*($E54-1),$G54),""))</f>
        <v/>
      </c>
      <c r="V54" s="7" t="str">
        <f>IF($E54=0,"",IF(V$9&lt;=$E54,IF(V$9=1,$F54-$G54*($E54-1),$G54),""))</f>
        <v/>
      </c>
      <c r="W54" s="7" t="str">
        <f t="shared" si="1"/>
        <v/>
      </c>
    </row>
    <row r="55" spans="2:23" ht="18" customHeight="1">
      <c r="B55" s="11"/>
      <c r="C55" s="11"/>
      <c r="D55" s="9"/>
      <c r="E55" s="9"/>
      <c r="F55" s="7" t="str">
        <f>IF(OR(D55="",E55=""),"",D55+H55)</f>
        <v/>
      </c>
      <c r="G55" s="7" t="str">
        <f t="shared" si="0"/>
        <v/>
      </c>
      <c r="H55" s="10" t="str">
        <f>IF(D55="","",IF(AND(E55&lt;&gt;10,E55&lt;&gt;12),"",IF(E55=10,D55*0.2,D55*0.3)))</f>
        <v/>
      </c>
      <c r="I55" s="11"/>
      <c r="J55" s="11"/>
      <c r="K55" s="7" t="str">
        <f>IF($E55=0,"",IF(K$9&lt;=$E55,IF(K$9=1,$F55-$G55*($E55-1),$G55),""))</f>
        <v/>
      </c>
      <c r="L55" s="7" t="str">
        <f>IF($E55=0,"",IF(L$9&lt;=$E55,IF(L$9=1,$F55-$G55*($E55-1),$G55),""))</f>
        <v/>
      </c>
      <c r="M55" s="7" t="str">
        <f>IF($E55=0,"",IF(M$9&lt;=$E55,IF(M$9=1,$F55-$G55*($E55-1),$G55),""))</f>
        <v/>
      </c>
      <c r="N55" s="7" t="str">
        <f>IF($E55=0,"",IF(N$9&lt;=$E55,IF(N$9=1,$F55-$G55*($E55-1),$G55),""))</f>
        <v/>
      </c>
      <c r="O55" s="7" t="str">
        <f>IF($E55=0,"",IF(O$9&lt;=$E55,IF(O$9=1,$F55-$G55*($E55-1),$G55),""))</f>
        <v/>
      </c>
      <c r="P55" s="7" t="str">
        <f>IF($E55=0,"",IF(P$9&lt;=$E55,IF(P$9=1,$F55-$G55*($E55-1),$G55),""))</f>
        <v/>
      </c>
      <c r="Q55" s="7" t="str">
        <f>IF($E55=0,"",IF(Q$9&lt;=$E55,IF(Q$9=1,$F55-$G55*($E55-1),$G55),""))</f>
        <v/>
      </c>
      <c r="R55" s="7" t="str">
        <f>IF($E55=0,"",IF(R$9&lt;=$E55,IF(R$9=1,$F55-$G55*($E55-1),$G55),""))</f>
        <v/>
      </c>
      <c r="S55" s="7" t="str">
        <f>IF($E55=0,"",IF(S$9&lt;=$E55,IF(S$9=1,$F55-$G55*($E55-1),$G55),""))</f>
        <v/>
      </c>
      <c r="T55" s="7" t="str">
        <f>IF($E55=0,"",IF(T$9&lt;=$E55,IF(T$9=1,$F55-$G55*($E55-1),$G55),""))</f>
        <v/>
      </c>
      <c r="U55" s="7" t="str">
        <f>IF($E55=0,"",IF(U$9&lt;=$E55,IF(U$9=1,$F55-$G55*($E55-1),$G55),""))</f>
        <v/>
      </c>
      <c r="V55" s="7" t="str">
        <f>IF($E55=0,"",IF(V$9&lt;=$E55,IF(V$9=1,$F55-$G55*($E55-1),$G55),""))</f>
        <v/>
      </c>
      <c r="W55" s="7" t="str">
        <f t="shared" si="1"/>
        <v/>
      </c>
    </row>
    <row r="56" spans="2:23" ht="18" customHeight="1">
      <c r="B56" s="11"/>
      <c r="C56" s="11"/>
      <c r="D56" s="9"/>
      <c r="E56" s="9"/>
      <c r="F56" s="7" t="str">
        <f>IF(OR(D56="",E56=""),"",D56+H56)</f>
        <v/>
      </c>
      <c r="G56" s="7" t="str">
        <f t="shared" si="0"/>
        <v/>
      </c>
      <c r="H56" s="10" t="str">
        <f>IF(D56="","",IF(AND(E56&lt;&gt;10,E56&lt;&gt;12),"",IF(E56=10,D56*0.2,D56*0.3)))</f>
        <v/>
      </c>
      <c r="I56" s="11"/>
      <c r="J56" s="11"/>
      <c r="K56" s="7" t="str">
        <f>IF($E56=0,"",IF(K$9&lt;=$E56,IF(K$9=1,$F56-$G56*($E56-1),$G56),""))</f>
        <v/>
      </c>
      <c r="L56" s="7" t="str">
        <f>IF($E56=0,"",IF(L$9&lt;=$E56,IF(L$9=1,$F56-$G56*($E56-1),$G56),""))</f>
        <v/>
      </c>
      <c r="M56" s="7" t="str">
        <f>IF($E56=0,"",IF(M$9&lt;=$E56,IF(M$9=1,$F56-$G56*($E56-1),$G56),""))</f>
        <v/>
      </c>
      <c r="N56" s="7" t="str">
        <f>IF($E56=0,"",IF(N$9&lt;=$E56,IF(N$9=1,$F56-$G56*($E56-1),$G56),""))</f>
        <v/>
      </c>
      <c r="O56" s="7" t="str">
        <f>IF($E56=0,"",IF(O$9&lt;=$E56,IF(O$9=1,$F56-$G56*($E56-1),$G56),""))</f>
        <v/>
      </c>
      <c r="P56" s="7" t="str">
        <f>IF($E56=0,"",IF(P$9&lt;=$E56,IF(P$9=1,$F56-$G56*($E56-1),$G56),""))</f>
        <v/>
      </c>
      <c r="Q56" s="7" t="str">
        <f>IF($E56=0,"",IF(Q$9&lt;=$E56,IF(Q$9=1,$F56-$G56*($E56-1),$G56),""))</f>
        <v/>
      </c>
      <c r="R56" s="7" t="str">
        <f>IF($E56=0,"",IF(R$9&lt;=$E56,IF(R$9=1,$F56-$G56*($E56-1),$G56),""))</f>
        <v/>
      </c>
      <c r="S56" s="7" t="str">
        <f>IF($E56=0,"",IF(S$9&lt;=$E56,IF(S$9=1,$F56-$G56*($E56-1),$G56),""))</f>
        <v/>
      </c>
      <c r="T56" s="7" t="str">
        <f>IF($E56=0,"",IF(T$9&lt;=$E56,IF(T$9=1,$F56-$G56*($E56-1),$G56),""))</f>
        <v/>
      </c>
      <c r="U56" s="7" t="str">
        <f>IF($E56=0,"",IF(U$9&lt;=$E56,IF(U$9=1,$F56-$G56*($E56-1),$G56),""))</f>
        <v/>
      </c>
      <c r="V56" s="7" t="str">
        <f>IF($E56=0,"",IF(V$9&lt;=$E56,IF(V$9=1,$F56-$G56*($E56-1),$G56),""))</f>
        <v/>
      </c>
      <c r="W56" s="7" t="str">
        <f t="shared" si="1"/>
        <v/>
      </c>
    </row>
    <row r="57" spans="2:23" ht="18" customHeight="1">
      <c r="B57" s="11"/>
      <c r="C57" s="11"/>
      <c r="D57" s="9"/>
      <c r="E57" s="9"/>
      <c r="F57" s="7" t="str">
        <f>IF(OR(D57="",E57=""),"",D57+H57)</f>
        <v/>
      </c>
      <c r="G57" s="7" t="str">
        <f t="shared" si="0"/>
        <v/>
      </c>
      <c r="H57" s="10" t="str">
        <f>IF(D57="","",IF(AND(E57&lt;&gt;10,E57&lt;&gt;12),"",IF(E57=10,D57*0.2,D57*0.3)))</f>
        <v/>
      </c>
      <c r="I57" s="11"/>
      <c r="J57" s="11"/>
      <c r="K57" s="7" t="str">
        <f>IF($E57=0,"",IF(K$9&lt;=$E57,IF(K$9=1,$F57-$G57*($E57-1),$G57),""))</f>
        <v/>
      </c>
      <c r="L57" s="7" t="str">
        <f>IF($E57=0,"",IF(L$9&lt;=$E57,IF(L$9=1,$F57-$G57*($E57-1),$G57),""))</f>
        <v/>
      </c>
      <c r="M57" s="7" t="str">
        <f>IF($E57=0,"",IF(M$9&lt;=$E57,IF(M$9=1,$F57-$G57*($E57-1),$G57),""))</f>
        <v/>
      </c>
      <c r="N57" s="7" t="str">
        <f>IF($E57=0,"",IF(N$9&lt;=$E57,IF(N$9=1,$F57-$G57*($E57-1),$G57),""))</f>
        <v/>
      </c>
      <c r="O57" s="7" t="str">
        <f>IF($E57=0,"",IF(O$9&lt;=$E57,IF(O$9=1,$F57-$G57*($E57-1),$G57),""))</f>
        <v/>
      </c>
      <c r="P57" s="7" t="str">
        <f>IF($E57=0,"",IF(P$9&lt;=$E57,IF(P$9=1,$F57-$G57*($E57-1),$G57),""))</f>
        <v/>
      </c>
      <c r="Q57" s="7" t="str">
        <f>IF($E57=0,"",IF(Q$9&lt;=$E57,IF(Q$9=1,$F57-$G57*($E57-1),$G57),""))</f>
        <v/>
      </c>
      <c r="R57" s="7" t="str">
        <f>IF($E57=0,"",IF(R$9&lt;=$E57,IF(R$9=1,$F57-$G57*($E57-1),$G57),""))</f>
        <v/>
      </c>
      <c r="S57" s="7" t="str">
        <f>IF($E57=0,"",IF(S$9&lt;=$E57,IF(S$9=1,$F57-$G57*($E57-1),$G57),""))</f>
        <v/>
      </c>
      <c r="T57" s="7" t="str">
        <f>IF($E57=0,"",IF(T$9&lt;=$E57,IF(T$9=1,$F57-$G57*($E57-1),$G57),""))</f>
        <v/>
      </c>
      <c r="U57" s="7" t="str">
        <f>IF($E57=0,"",IF(U$9&lt;=$E57,IF(U$9=1,$F57-$G57*($E57-1),$G57),""))</f>
        <v/>
      </c>
      <c r="V57" s="7" t="str">
        <f>IF($E57=0,"",IF(V$9&lt;=$E57,IF(V$9=1,$F57-$G57*($E57-1),$G57),""))</f>
        <v/>
      </c>
      <c r="W57" s="7" t="str">
        <f t="shared" si="1"/>
        <v/>
      </c>
    </row>
  </sheetData>
  <mergeCells count="12">
    <mergeCell ref="G4:H4"/>
    <mergeCell ref="G3:H3"/>
    <mergeCell ref="I3:J3"/>
    <mergeCell ref="I4:J4"/>
    <mergeCell ref="K7:V8"/>
    <mergeCell ref="B7:J7"/>
    <mergeCell ref="K3:L3"/>
    <mergeCell ref="K4:L4"/>
    <mergeCell ref="M3:N3"/>
    <mergeCell ref="M4:N4"/>
    <mergeCell ref="O3:P3"/>
    <mergeCell ref="O4:P4"/>
  </mergeCells>
  <dataValidations count="1">
    <dataValidation type="list" allowBlank="1" showInputMessage="1" showErrorMessage="1" sqref="E10:E57">
      <formula1>"10,12"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Utilisateur</cp:lastModifiedBy>
  <dcterms:created xsi:type="dcterms:W3CDTF">2011-09-19T21:40:07Z</dcterms:created>
  <dcterms:modified xsi:type="dcterms:W3CDTF">2011-09-27T15:22:06Z</dcterms:modified>
</cp:coreProperties>
</file>